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Gestion des Biens\Marchés\2026\2026-13 MAINTENANCE SSI ET EQUIPEMENTS\DCE FINAL\"/>
    </mc:Choice>
  </mc:AlternateContent>
  <xr:revisionPtr revIDLastSave="0" documentId="13_ncr:1_{1D761870-4BA9-46C7-BA2A-2AD5E315D9B1}" xr6:coauthVersionLast="47" xr6:coauthVersionMax="47" xr10:uidLastSave="{00000000-0000-0000-0000-000000000000}"/>
  <bookViews>
    <workbookView xWindow="-120" yWindow="-120" windowWidth="29040" windowHeight="15720" xr2:uid="{59286234-3903-4EE6-ABA0-F067C3360CD8}"/>
  </bookViews>
  <sheets>
    <sheet name="Siège" sheetId="5" r:id="rId1"/>
    <sheet name="les herbiers" sheetId="11" r:id="rId2"/>
    <sheet name="l'hostréa" sheetId="6" r:id="rId3"/>
    <sheet name="le parc" sheetId="9" r:id="rId4"/>
    <sheet name="la garenne" sheetId="7" r:id="rId5"/>
    <sheet name="sessad ornais" sheetId="1" r:id="rId6"/>
    <sheet name="DITEP les hogues" sheetId="4" r:id="rId7"/>
    <sheet name="Antennes fecamp &amp; le havre" sheetId="10" r:id="rId8"/>
    <sheet name="Sessad Les Hogues" sheetId="12" r:id="rId9"/>
    <sheet name="la rosace" sheetId="8" r:id="rId10"/>
    <sheet name="Feuil1" sheetId="13"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79" i="7" l="1"/>
  <c r="C69" i="7"/>
  <c r="C67" i="7"/>
</calcChain>
</file>

<file path=xl/sharedStrings.xml><?xml version="1.0" encoding="utf-8"?>
<sst xmlns="http://schemas.openxmlformats.org/spreadsheetml/2006/main" count="4614" uniqueCount="1321">
  <si>
    <r>
      <t xml:space="preserve">Blocs secours (nombre, emplacement, état) </t>
    </r>
    <r>
      <rPr>
        <b/>
        <sz val="12"/>
        <color rgb="FFBD1398"/>
        <rFont val="Calibri"/>
        <family val="2"/>
      </rPr>
      <t>Pas de contrat - 6 non conformes</t>
    </r>
  </si>
  <si>
    <r>
      <t xml:space="preserve">Extincteurs  (type, emplacement, état) </t>
    </r>
    <r>
      <rPr>
        <b/>
        <sz val="12"/>
        <color rgb="FFBD1398"/>
        <rFont val="Calibri"/>
        <family val="2"/>
      </rPr>
      <t>ACI 50 (CR en PJ)</t>
    </r>
  </si>
  <si>
    <r>
      <t xml:space="preserve">Système de désenfumage (nature, nombre, mode de déclenchement, zones couvertes) </t>
    </r>
    <r>
      <rPr>
        <b/>
        <sz val="12"/>
        <color rgb="FFBD1398"/>
        <rFont val="Calibri"/>
        <family val="2"/>
      </rPr>
      <t>SICLI (CR en PJ)</t>
    </r>
  </si>
  <si>
    <r>
      <t xml:space="preserve">Bornes incendie / poteaux incendie présents sur site </t>
    </r>
    <r>
      <rPr>
        <b/>
        <sz val="12"/>
        <color rgb="FFBD1398"/>
        <rFont val="Calibri"/>
        <family val="2"/>
      </rPr>
      <t>Non concerné</t>
    </r>
  </si>
  <si>
    <r>
      <t xml:space="preserve">Système d’extinction automatique (sprinkers, gaz…) </t>
    </r>
    <r>
      <rPr>
        <b/>
        <sz val="12"/>
        <color rgb="FFBD1398"/>
        <rFont val="Calibri"/>
        <family val="2"/>
      </rPr>
      <t>Non concerné</t>
    </r>
  </si>
  <si>
    <r>
      <t xml:space="preserve">Plans du site et plans d’évacuation (si non transmis préalablement) </t>
    </r>
    <r>
      <rPr>
        <b/>
        <sz val="12"/>
        <color rgb="FFBD1398"/>
        <rFont val="Calibri"/>
        <family val="2"/>
      </rPr>
      <t>(Photos en PJ)</t>
    </r>
  </si>
  <si>
    <r>
      <t xml:space="preserve">Type et nombre de détecteurs incendie </t>
    </r>
    <r>
      <rPr>
        <b/>
        <sz val="12"/>
        <color rgb="FFBD1398"/>
        <rFont val="Calibri"/>
        <family val="2"/>
      </rPr>
      <t>Pas de détecteurs</t>
    </r>
  </si>
  <si>
    <r>
      <t xml:space="preserve">Système de mise en sécurité (portes coupe-feu, ventilation…) </t>
    </r>
    <r>
      <rPr>
        <b/>
        <sz val="12"/>
        <color rgb="FFBD1398"/>
        <rFont val="Calibri"/>
        <family val="2"/>
      </rPr>
      <t>Non concerné</t>
    </r>
  </si>
  <si>
    <r>
      <t xml:space="preserve">Etat des installations et dates des dernières maintenances </t>
    </r>
    <r>
      <rPr>
        <b/>
        <sz val="12"/>
        <color rgb="FFBD1398"/>
        <rFont val="Calibri"/>
        <family val="2"/>
      </rPr>
      <t>(CR en PJ)</t>
    </r>
  </si>
  <si>
    <t>agent extcincteur</t>
  </si>
  <si>
    <t>Capacité</t>
  </si>
  <si>
    <t>PA / PP</t>
  </si>
  <si>
    <t>MARQUE</t>
  </si>
  <si>
    <t>TYPE OU REF</t>
  </si>
  <si>
    <t>DATE MES</t>
  </si>
  <si>
    <t>EMPLACEMENT</t>
  </si>
  <si>
    <t>Observations</t>
  </si>
  <si>
    <t>Eau + Additifs ENTREE ACCUEIL
(sans fluor) AB</t>
  </si>
  <si>
    <t>ANDRIEU</t>
  </si>
  <si>
    <t>VULCAIN</t>
  </si>
  <si>
    <t>entree accueil rdc</t>
  </si>
  <si>
    <t xml:space="preserve"> c02</t>
  </si>
  <si>
    <t>PP</t>
  </si>
  <si>
    <t>PA</t>
  </si>
  <si>
    <t>SICLI</t>
  </si>
  <si>
    <t>CRITSAL TOP 2</t>
  </si>
  <si>
    <t>COULOIR PORTE LOCAL ELECTRIQUE RDC</t>
  </si>
  <si>
    <t>PREVOIR ECHANGE STANDARD EN 2026</t>
  </si>
  <si>
    <t>EAU + Additifs (sans fluor) AB</t>
  </si>
  <si>
    <t>COULOIR RDC</t>
  </si>
  <si>
    <t>CO2</t>
  </si>
  <si>
    <t>CUISINE RDC</t>
  </si>
  <si>
    <t>COULOIR ETAGE</t>
  </si>
  <si>
    <t>POUDRE ABC</t>
  </si>
  <si>
    <t>EVOLITE</t>
  </si>
  <si>
    <t>CHAUFFERIE RDC EXTERIEUR</t>
  </si>
  <si>
    <t>DATE DU DERNIER CONTRÔLE 17/12/2025</t>
  </si>
  <si>
    <t>Localisation</t>
  </si>
  <si>
    <t>Type d’alarme</t>
  </si>
  <si>
    <t>Nb de points</t>
  </si>
  <si>
    <t>ATELIER HORTICOLE</t>
  </si>
  <si>
    <t>CUISINE</t>
  </si>
  <si>
    <t>Porte coupe-feu</t>
  </si>
  <si>
    <t>Partout</t>
  </si>
  <si>
    <t>Porte coupe feu</t>
  </si>
  <si>
    <t>Salle de Sport</t>
  </si>
  <si>
    <t>Tableau SDI Type 4</t>
  </si>
  <si>
    <t>Déclencheur Manuel DM</t>
  </si>
  <si>
    <t>Diffuseur Sonore</t>
  </si>
  <si>
    <t>Annexe 1</t>
  </si>
  <si>
    <t>UTI COM</t>
  </si>
  <si>
    <t>Déclencheur manuel adresse</t>
  </si>
  <si>
    <t>I scan o optique adresse</t>
  </si>
  <si>
    <t>I scan T thermostatique Adresse</t>
  </si>
  <si>
    <t>Sirène 90db</t>
  </si>
  <si>
    <t>Lon Rep Evac</t>
  </si>
  <si>
    <t>PCF</t>
  </si>
  <si>
    <t>Eclairage extérieur</t>
  </si>
  <si>
    <t>Annexe 2 :</t>
  </si>
  <si>
    <t>I SACN o optique adresse</t>
  </si>
  <si>
    <t>I sacn TV thermovelo Adresse</t>
  </si>
  <si>
    <t>Sirène 90 db</t>
  </si>
  <si>
    <t>Centrale UTEX PACK 3ZD V2</t>
  </si>
  <si>
    <t>Détecteur C scan + O Optique conv</t>
  </si>
  <si>
    <t>Déclencheur manuel extinction</t>
  </si>
  <si>
    <t>Pancarte lumineuse 2 lignes</t>
  </si>
  <si>
    <t>Passage manuel/auto extinction</t>
  </si>
  <si>
    <t>Diffusion sonore sonos DC socle Bas</t>
  </si>
  <si>
    <t>Réservoir équipe 50 IG55</t>
  </si>
  <si>
    <t>Module DAOV Electricité V2</t>
  </si>
  <si>
    <t>Son’Ecla type 4 V CHUBB</t>
  </si>
  <si>
    <t>Déclencheur manuel</t>
  </si>
  <si>
    <t>Batiment</t>
  </si>
  <si>
    <t>BAES</t>
  </si>
  <si>
    <t>BAES EVACUATION</t>
  </si>
  <si>
    <t>DCM coffret CO2 Ouverture/Fermeture</t>
  </si>
  <si>
    <t>SSI Dispositif de Commande Manuelle</t>
  </si>
  <si>
    <t>Cassiopée Forte S</t>
  </si>
  <si>
    <t>DMOA</t>
  </si>
  <si>
    <t>OA-O version 2</t>
  </si>
  <si>
    <t>OA-T</t>
  </si>
  <si>
    <t>IA</t>
  </si>
  <si>
    <t>ALTRA +</t>
  </si>
  <si>
    <t>ANTARES IV</t>
  </si>
  <si>
    <t>DAS PCF BATTANTE A RUPTURE</t>
  </si>
  <si>
    <t>DAS VOLET DE DESENFUMAGE 2 BATTANTS</t>
  </si>
  <si>
    <t>DAC COFFRET MOTEUR</t>
  </si>
  <si>
    <t>NON STOP ASCENCEUR</t>
  </si>
  <si>
    <t>VERROUILLAGE ISSUES DE SECOURS</t>
  </si>
  <si>
    <t xml:space="preserve">COMMANDE VERIN ELECTRIQUE </t>
  </si>
  <si>
    <t>AVAGS-ALT</t>
  </si>
  <si>
    <t>AES</t>
  </si>
  <si>
    <t>AVS2000</t>
  </si>
  <si>
    <t>FLASH</t>
  </si>
  <si>
    <t>Etablissement</t>
  </si>
  <si>
    <t>Système Centrale SSI ECS CMSI – N00001</t>
  </si>
  <si>
    <t>Sirène incendie</t>
  </si>
  <si>
    <t>Déclencheurs manuels</t>
  </si>
  <si>
    <t>Report Alarme général</t>
  </si>
  <si>
    <t>Détecteurs Optiques</t>
  </si>
  <si>
    <t>Indicateurs d’actions</t>
  </si>
  <si>
    <t>Diffusions sonores et lumineux</t>
  </si>
  <si>
    <t>Alimentation</t>
  </si>
  <si>
    <t>DESIGNATION</t>
  </si>
  <si>
    <t>REF</t>
  </si>
  <si>
    <t>LIEU D ALIMENTATION</t>
  </si>
  <si>
    <t>ULTRALED45 - 16025C</t>
  </si>
  <si>
    <t>LUMINOX</t>
  </si>
  <si>
    <t>T09001</t>
  </si>
  <si>
    <t>Sous-sol - couloir</t>
  </si>
  <si>
    <t>Sous-sol - Local réserve</t>
  </si>
  <si>
    <t>Cage Esc sous-sol</t>
  </si>
  <si>
    <t>RDC - Hall accueil</t>
  </si>
  <si>
    <t>RDC - Circulation</t>
  </si>
  <si>
    <t>R+1 - Circulation</t>
  </si>
  <si>
    <t>R+1 Circulation</t>
  </si>
  <si>
    <t xml:space="preserve"> </t>
  </si>
  <si>
    <t>Tableau électrique (Local serveur SS)</t>
  </si>
  <si>
    <t>SYSTÈME DESENFUMAGE</t>
  </si>
  <si>
    <t>FABRICANT</t>
  </si>
  <si>
    <t>LOCALISATION</t>
  </si>
  <si>
    <t>DEAES / DENFC</t>
  </si>
  <si>
    <t>TREUIL</t>
  </si>
  <si>
    <t>MADICOB</t>
  </si>
  <si>
    <t>Circulation RDC</t>
  </si>
  <si>
    <t>ASSERVISSEMENT</t>
  </si>
  <si>
    <t>TRAPPE</t>
  </si>
  <si>
    <t>NOMBRE</t>
  </si>
  <si>
    <t>TYPE</t>
  </si>
  <si>
    <t>CAPACITE</t>
  </si>
  <si>
    <t xml:space="preserve">MARQUE </t>
  </si>
  <si>
    <t>TOP</t>
  </si>
  <si>
    <t>SOUS SOL LOCAL SERVEUR</t>
  </si>
  <si>
    <t>EAU+ADDITIFS AB</t>
  </si>
  <si>
    <t xml:space="preserve">PA  </t>
  </si>
  <si>
    <t>INTEGRALE</t>
  </si>
  <si>
    <t>SOUS SOL CIRCULATION</t>
  </si>
  <si>
    <t>CRISTAL</t>
  </si>
  <si>
    <t>SOUS SOL LOCAL BAIE INFO</t>
  </si>
  <si>
    <t>RESERVE INFO</t>
  </si>
  <si>
    <t>SOUS SOL CHAUFFERIE</t>
  </si>
  <si>
    <t>RDC HALL ACCUEIL</t>
  </si>
  <si>
    <t>EUROFEU</t>
  </si>
  <si>
    <t>EXPERT</t>
  </si>
  <si>
    <t>RDC CIRCULATION</t>
  </si>
  <si>
    <t>R+1 CIRCULATION</t>
  </si>
  <si>
    <t>pas de désenfumage sur le site</t>
  </si>
  <si>
    <t>ERP 3ème catégorie de type U</t>
  </si>
  <si>
    <t xml:space="preserve">Ventilateur </t>
  </si>
  <si>
    <t>Débit théorique ou de référence (m3/h)</t>
  </si>
  <si>
    <t xml:space="preserve">M1 </t>
  </si>
  <si>
    <t xml:space="preserve">M6 </t>
  </si>
  <si>
    <t xml:space="preserve">M5 </t>
  </si>
  <si>
    <t xml:space="preserve">M7 </t>
  </si>
  <si>
    <t xml:space="preserve">M9 </t>
  </si>
  <si>
    <t xml:space="preserve">M8 </t>
  </si>
  <si>
    <t xml:space="preserve">M4 </t>
  </si>
  <si>
    <t>M3</t>
  </si>
  <si>
    <t>M2</t>
  </si>
  <si>
    <t>Désignation</t>
  </si>
  <si>
    <t>Quantité</t>
  </si>
  <si>
    <t>CCF</t>
  </si>
  <si>
    <t>Référence</t>
  </si>
  <si>
    <t>CENTRALE  CI1142 </t>
  </si>
  <si>
    <t>CI1142</t>
  </si>
  <si>
    <t xml:space="preserve">BATTERIES 12V-24V                                                                </t>
  </si>
  <si>
    <t>BAT 12-24</t>
  </si>
  <si>
    <t xml:space="preserve">CARTE ADRESS+                                                        </t>
  </si>
  <si>
    <t>E3M111</t>
  </si>
  <si>
    <t xml:space="preserve">DETECTEURS OPTIQUE FUMEE INTERACTIF AD   </t>
  </si>
  <si>
    <t>DO1131A</t>
  </si>
  <si>
    <t>INDICATEUR D’ACTION</t>
  </si>
  <si>
    <t>DJ1192</t>
  </si>
  <si>
    <t>DECLENCHEUR ADRESSABLE</t>
  </si>
  <si>
    <t>DM1131</t>
  </si>
  <si>
    <t>TABLEAU REPETITEUR</t>
  </si>
  <si>
    <t>TR31</t>
  </si>
  <si>
    <t>CMSI STT2410N</t>
  </si>
  <si>
    <t>STT2410N</t>
  </si>
  <si>
    <t>UNITE D’ASSERVISSEMENT RELAYAGE</t>
  </si>
  <si>
    <t>CR/CB</t>
  </si>
  <si>
    <t>CMSI STT11</t>
  </si>
  <si>
    <t>STT11</t>
  </si>
  <si>
    <t>US/UGA</t>
  </si>
  <si>
    <t>CB11/UGA</t>
  </si>
  <si>
    <t>MEA</t>
  </si>
  <si>
    <t>MEA 11-28</t>
  </si>
  <si>
    <t xml:space="preserve">BATTERIES 12V-10AH                                                                </t>
  </si>
  <si>
    <t>BAT 12-10</t>
  </si>
  <si>
    <t>ALIMENTATION 48V/12AH</t>
  </si>
  <si>
    <t>AES48</t>
  </si>
  <si>
    <t xml:space="preserve">BATTERIES ETANCHE 12V-36AH                                                                </t>
  </si>
  <si>
    <t>BAT 12-36</t>
  </si>
  <si>
    <t>ALIMENTATION 48V /12AH</t>
  </si>
  <si>
    <t>CHARGEUR 48V</t>
  </si>
  <si>
    <t xml:space="preserve">BATTERIES 12V-12 AH                                                                </t>
  </si>
  <si>
    <t>BAT 12-12</t>
  </si>
  <si>
    <t>ALIMENTATION 24V /8AH</t>
  </si>
  <si>
    <t>CHARGEUR 24V</t>
  </si>
  <si>
    <t>BATTERIES ETANCHE 12V-7 ?2AH</t>
  </si>
  <si>
    <t>BAT 12-7 ?2</t>
  </si>
  <si>
    <t>VENTOUSE POUR PORTE COUPE-FEU</t>
  </si>
  <si>
    <t>VEM48</t>
  </si>
  <si>
    <t>CLAPET COUPE-FEU</t>
  </si>
  <si>
    <t>VOLET DE DESENFUMAGE</t>
  </si>
  <si>
    <t>VDD/TDD</t>
  </si>
  <si>
    <t>VENTILATEUR DE DESENFUMAGE</t>
  </si>
  <si>
    <t>MOTEUR</t>
  </si>
  <si>
    <t>PCF 6 PORTE COUPE-FEU</t>
  </si>
  <si>
    <t>FERMETURE ANTI-PANIQUE</t>
  </si>
  <si>
    <t>IDS</t>
  </si>
  <si>
    <t>ARRET CLIMATISATION</t>
  </si>
  <si>
    <t>ARRET</t>
  </si>
  <si>
    <t>NON STOP ASCENSEUR</t>
  </si>
  <si>
    <t>NSA</t>
  </si>
  <si>
    <t>exctincteurs</t>
  </si>
  <si>
    <t>eau + additifs ab</t>
  </si>
  <si>
    <t>RDC COULOIR PSY</t>
  </si>
  <si>
    <t>RDC COULOIR SORTIE</t>
  </si>
  <si>
    <t>RDC ACCUEIL</t>
  </si>
  <si>
    <t>RDC COULOIR ADMINISTRATION</t>
  </si>
  <si>
    <t>RDC COULOIR FOYER</t>
  </si>
  <si>
    <t>RDC COULOIR TABLEAU ELEC. RESTO</t>
  </si>
  <si>
    <t>RDC RESTAURANT</t>
  </si>
  <si>
    <t>RDC CUISINE</t>
  </si>
  <si>
    <t>CO²</t>
  </si>
  <si>
    <t>Poudre ABC</t>
  </si>
  <si>
    <r>
      <t>4 RIA ; deux sont installés au rez-de-chaussée du bâtiment A, et les deux autres au 1</t>
    </r>
    <r>
      <rPr>
        <vertAlign val="superscript"/>
        <sz val="11"/>
        <color theme="1"/>
        <rFont val="Bookman Old Style"/>
        <family val="1"/>
      </rPr>
      <t>er</t>
    </r>
    <r>
      <rPr>
        <sz val="11"/>
        <color theme="1"/>
        <rFont val="Bookman Old Style"/>
        <family val="1"/>
      </rPr>
      <t xml:space="preserve"> étage du même bâtiment.</t>
    </r>
  </si>
  <si>
    <t>RIA</t>
  </si>
  <si>
    <t>Extincteurs</t>
  </si>
  <si>
    <t>Désignation du matériel</t>
  </si>
  <si>
    <t>-</t>
  </si>
  <si>
    <t>Le parc est composé de 2 poteaux répartis sur la périphérie de l’établissement.</t>
  </si>
  <si>
    <t>Extincteur CO² - 2Kg</t>
  </si>
  <si>
    <t>Extincteur Eau + additif – 6L</t>
  </si>
  <si>
    <t>Exécutoires de désenfumage</t>
  </si>
  <si>
    <t>Marque</t>
  </si>
  <si>
    <t>Nombre</t>
  </si>
  <si>
    <t>Commande</t>
  </si>
  <si>
    <t>Date de mise</t>
  </si>
  <si>
    <t>en service</t>
  </si>
  <si>
    <t>Cartouche CO²</t>
  </si>
  <si>
    <t>(1 :20 - 1 :40)</t>
  </si>
  <si>
    <t>SOUCHIER</t>
  </si>
  <si>
    <t>Treuil</t>
  </si>
  <si>
    <t>Extincteur poudre – 6Kg</t>
  </si>
  <si>
    <t>MARQUE MODELE</t>
  </si>
  <si>
    <t>MOUSSON PI 1 prise DN100</t>
  </si>
  <si>
    <t>PARKING PRES BAT B</t>
  </si>
  <si>
    <t>BAYARD PI 1 prise DN100 2 prises DN65</t>
  </si>
  <si>
    <t>PARKING PRES BAT UMESH 76</t>
  </si>
  <si>
    <t>PARKING PERSONNEL</t>
  </si>
  <si>
    <t>ANNEE</t>
  </si>
  <si>
    <t>DN</t>
  </si>
  <si>
    <t>LONGUEUR TUYAU</t>
  </si>
  <si>
    <t xml:space="preserve">MAT </t>
  </si>
  <si>
    <t>PONS</t>
  </si>
  <si>
    <t>RDC COULOIR UNITE 600</t>
  </si>
  <si>
    <t>1ER ETAGE COULOIR UNITE 500</t>
  </si>
  <si>
    <t>1e ETAGE COULOIR UNITE 500</t>
  </si>
  <si>
    <t>6 litres</t>
  </si>
  <si>
    <t>Eau + Additifs AB</t>
  </si>
  <si>
    <t>2 kg</t>
  </si>
  <si>
    <t>9 kg</t>
  </si>
  <si>
    <t>6 kg</t>
  </si>
  <si>
    <t>6 L</t>
  </si>
  <si>
    <t>5 kg</t>
  </si>
  <si>
    <t>Balisage</t>
  </si>
  <si>
    <t>Emplacement / Localisation</t>
  </si>
  <si>
    <t>Agent Extincteur</t>
  </si>
  <si>
    <t>PA/PP</t>
  </si>
  <si>
    <t>Mise en Service (MES)</t>
  </si>
  <si>
    <t>Accueil local TBE</t>
  </si>
  <si>
    <t>DESAUTEL</t>
  </si>
  <si>
    <t>Hall hôtesse</t>
  </si>
  <si>
    <t>Plan incliné</t>
  </si>
  <si>
    <t>Hall salle polyvalente (gymnase)</t>
  </si>
  <si>
    <t>Gymnase</t>
  </si>
  <si>
    <t>Salle polyvalente</t>
  </si>
  <si>
    <t>Réserve polyvalente</t>
  </si>
  <si>
    <t>Local ventilation sous-sol</t>
  </si>
  <si>
    <t>Couloir Bât D</t>
  </si>
  <si>
    <t>Couloir Bât. D</t>
  </si>
  <si>
    <t>Sous-sol piscine</t>
  </si>
  <si>
    <t>Poterie ergo</t>
  </si>
  <si>
    <t>Atelier ergo</t>
  </si>
  <si>
    <t>Réserve gymnase</t>
  </si>
  <si>
    <t>Salle d'attente prothèse</t>
  </si>
  <si>
    <t>Appareillage</t>
  </si>
  <si>
    <t>Réserve plâtres</t>
  </si>
  <si>
    <t>Salle de résine</t>
  </si>
  <si>
    <t>Hémiplégie</t>
  </si>
  <si>
    <t>Amputés</t>
  </si>
  <si>
    <t>Para</t>
  </si>
  <si>
    <t>Couloir entrée Bât D</t>
  </si>
  <si>
    <t>Couloir médicaux</t>
  </si>
  <si>
    <t>Couloir piscine</t>
  </si>
  <si>
    <t>Couloir administratif</t>
  </si>
  <si>
    <t>Couloir unité 300</t>
  </si>
  <si>
    <t>Couloir unité 600</t>
  </si>
  <si>
    <t>Salon</t>
  </si>
  <si>
    <t>Restaurant pensionnaires</t>
  </si>
  <si>
    <t>Restaurant pensionnaire</t>
  </si>
  <si>
    <t>Couloir Bât A rdc</t>
  </si>
  <si>
    <t>Couloir Bât A rdc TBE</t>
  </si>
  <si>
    <t>Couloir restaurant personnel</t>
  </si>
  <si>
    <t>Cuisine</t>
  </si>
  <si>
    <t>Esc. 1er ét. appartement</t>
  </si>
  <si>
    <t>Esc. 2ème ét. appartement</t>
  </si>
  <si>
    <t>Sous esc. appartement</t>
  </si>
  <si>
    <t>Local charge batterie s/sol</t>
  </si>
  <si>
    <t>Sous-sol cuisine</t>
  </si>
  <si>
    <t>Hall médecin du travail</t>
  </si>
  <si>
    <t>Couloir sous-sol</t>
  </si>
  <si>
    <t>Couloir local boisson</t>
  </si>
  <si>
    <t>Sous-sol couloir</t>
  </si>
  <si>
    <t>Ascenseur Bât A sous-sol</t>
  </si>
  <si>
    <t>Couloir entretien</t>
  </si>
  <si>
    <t>Hall</t>
  </si>
  <si>
    <t>S/sol local fournitures</t>
  </si>
  <si>
    <t>S/sol garage</t>
  </si>
  <si>
    <t>S/sol atelier fer</t>
  </si>
  <si>
    <t>Pharmacie</t>
  </si>
  <si>
    <t>Couloir sous-sol n°2</t>
  </si>
  <si>
    <t>Unité 500</t>
  </si>
  <si>
    <t>SAFE</t>
  </si>
  <si>
    <t>Hall ascenseur 1er étage</t>
  </si>
  <si>
    <t>Unité 200</t>
  </si>
  <si>
    <t>Unité 400</t>
  </si>
  <si>
    <t>Escalier entrée Bât A</t>
  </si>
  <si>
    <t>Garage</t>
  </si>
  <si>
    <t>Chaufferie</t>
  </si>
  <si>
    <t>Ancienne sous-station</t>
  </si>
  <si>
    <t>Machinerie ascenseur</t>
  </si>
  <si>
    <t>Local ventilation</t>
  </si>
  <si>
    <t>Couloir atelier</t>
  </si>
  <si>
    <t>Cuisine couloir Bât D</t>
  </si>
  <si>
    <t>S/sol esc. fourniture tech.</t>
  </si>
  <si>
    <t>Stock</t>
  </si>
  <si>
    <t>Ascenseur entrée Bât A</t>
  </si>
  <si>
    <t>Restaurant personnel</t>
  </si>
  <si>
    <t>Local oxygène</t>
  </si>
  <si>
    <t>PA*</t>
  </si>
  <si>
    <t>Local économat (s/sol)</t>
  </si>
  <si>
    <t>Local compresseur</t>
  </si>
  <si>
    <t>Traumatologie + balnéo</t>
  </si>
  <si>
    <t>Transfo</t>
  </si>
  <si>
    <t>Rééducation traumatologie</t>
  </si>
  <si>
    <t>Appt thérapeutique</t>
  </si>
  <si>
    <t>Atelier</t>
  </si>
  <si>
    <t>Appt 2ème étage</t>
  </si>
  <si>
    <t>ANDRIEUR</t>
  </si>
  <si>
    <t>Couloir kiné docteur</t>
  </si>
  <si>
    <t>Couloir chambre 2ème ét.</t>
  </si>
  <si>
    <t>PP*</t>
  </si>
  <si>
    <t>Salle rééducation/bain</t>
  </si>
  <si>
    <t>Hall admin 2ème étage</t>
  </si>
  <si>
    <t>Unité hospit. jour</t>
  </si>
  <si>
    <t>Couloir prothèse</t>
  </si>
  <si>
    <t>S/sol archive Balnéo</t>
  </si>
  <si>
    <t>Couloir Admin</t>
  </si>
  <si>
    <t>Couloir 600</t>
  </si>
  <si>
    <t>Sous-sol appartement</t>
  </si>
  <si>
    <t>1er étage hall ascenseur</t>
  </si>
  <si>
    <t>Couloir D</t>
  </si>
  <si>
    <t>Ancien restaurant</t>
  </si>
  <si>
    <t>Local poubelle</t>
  </si>
  <si>
    <t>Hall 2ème étage accès LT</t>
  </si>
  <si>
    <t>LOCAL TRANSFO.</t>
  </si>
  <si>
    <t>LOCAL ONDULEUR</t>
  </si>
  <si>
    <t xml:space="preserve">BAES   </t>
  </si>
  <si>
    <t>URA</t>
  </si>
  <si>
    <t>111 013 V</t>
  </si>
  <si>
    <t>Sous-sol - TGBT</t>
  </si>
  <si>
    <t>Centrale SSI (type, captive ou ouverte, état)</t>
  </si>
  <si>
    <t>Centrale Nugelec sensea, système ouvert, année d’installation = 2022, bon état</t>
  </si>
  <si>
    <t>Blocs secours (nombre, emplacement, état)</t>
  </si>
  <si>
    <t>Voir en PJ le plan d’implantation</t>
  </si>
  <si>
    <t>Système de désenfumage (nature, nombre, mode de déclenchement, zones couvertes)</t>
  </si>
  <si>
    <t>Automatique et manuel, voir plan d’implantation</t>
  </si>
  <si>
    <t>Bornes incendie / poteaux incendie présents sur site</t>
  </si>
  <si>
    <t>Système d’extinction automatique (sprinkers, gaz…)</t>
  </si>
  <si>
    <t>0 sprinkers, 1 gaz</t>
  </si>
  <si>
    <t>Plans du site et plans d’évacuation (si non transmis préalablement)</t>
  </si>
  <si>
    <t>Voir plans PJ</t>
  </si>
  <si>
    <t>Type et nombre de détecteurs incendie</t>
  </si>
  <si>
    <t>Liste de DIM SSI ci-jointe</t>
  </si>
  <si>
    <t>Système de mise en sécurité (portes coupe-feu, ventilation…)</t>
  </si>
  <si>
    <t>RIA présents</t>
  </si>
  <si>
    <t>Etat des installations et dates des dernières maintenances</t>
  </si>
  <si>
    <t>TELECOMMANDE</t>
  </si>
  <si>
    <t>EATON</t>
  </si>
  <si>
    <t>TL 500</t>
  </si>
  <si>
    <t>TGBT Sous sol</t>
  </si>
  <si>
    <t>DC22</t>
  </si>
  <si>
    <t>CHASSIS DE DESENFUMAGE</t>
  </si>
  <si>
    <t>Dispositif adaptateur de commande</t>
  </si>
  <si>
    <t>Cage escalier côté administration</t>
  </si>
  <si>
    <t>CHASSIS D'AMENEE D'AIR</t>
  </si>
  <si>
    <t>Ancien bâtiment côté administration</t>
  </si>
  <si>
    <t>0=40g (2022*2)</t>
  </si>
  <si>
    <t>Chassis de désenfumage</t>
  </si>
  <si>
    <t>Cage escalier central</t>
  </si>
  <si>
    <t>Tirez-Lâchez Dispositif de commande manuelle</t>
  </si>
  <si>
    <t>Exutoire de fumée</t>
  </si>
  <si>
    <t>Cage escalier côté accueil</t>
  </si>
  <si>
    <t>BOITIER CO2 - Dispositif commande manuelle</t>
  </si>
  <si>
    <t>Cage escalier nouvelle extension</t>
  </si>
  <si>
    <t>UGECAM DE NORMANDIE SIEGE</t>
  </si>
  <si>
    <t>67 boulevard Charles de Gaulle - 76140 Le Petit Quevilly</t>
  </si>
  <si>
    <t xml:space="preserve">Type d'établissement </t>
  </si>
  <si>
    <t>SIEGE</t>
  </si>
  <si>
    <t>SANITAIRE</t>
  </si>
  <si>
    <t>MEDICO SOCIAL</t>
  </si>
  <si>
    <t>Interlocuteur sur site</t>
  </si>
  <si>
    <t>Surface / nombre de bâtiments concernés</t>
  </si>
  <si>
    <t>Contraintes d'accès ou d'exploitation particulières</t>
  </si>
  <si>
    <t>CRMPR LES HERBIERS</t>
  </si>
  <si>
    <t>111 Rue Herbeuse - BP 524 - 76235 Bois Guillaume</t>
  </si>
  <si>
    <t>Sente de Gisancourt - BP 80 - 27720 Noyers</t>
  </si>
  <si>
    <t>CSMR L'HOSTREA</t>
  </si>
  <si>
    <t xml:space="preserve">CSMR Le Parc </t>
  </si>
  <si>
    <t>32 Avenue du Docteur Joly - 61140 Bagnoles de l'Orne</t>
  </si>
  <si>
    <t>Route d'Hesloup - Saint Germain du Corbéis - 61000 Alençon</t>
  </si>
  <si>
    <t>IME LA GARENNE</t>
  </si>
  <si>
    <t>SESSAD LES HOGUES</t>
  </si>
  <si>
    <t>Parc d'Activité des Hautes-Falaises - Rue Émile Durand - 76400 Saint Léonard</t>
  </si>
  <si>
    <t>29 Avenue du Président Wilson - 61000 Alençon</t>
  </si>
  <si>
    <t>SESSAD ORNAIS</t>
  </si>
  <si>
    <t>DITEP LES HOGUES</t>
  </si>
  <si>
    <t>4490 route d’Etretat - 76400 Saint Léonard</t>
  </si>
  <si>
    <t>RDC VENUS</t>
  </si>
  <si>
    <t>RDC VENUS LOCAL ELECTRIQUE</t>
  </si>
  <si>
    <t>RDC VENUS CHAUFFERIE</t>
  </si>
  <si>
    <t>RDC STADE</t>
  </si>
  <si>
    <t>RDC ANTARES</t>
  </si>
  <si>
    <t>NC</t>
  </si>
  <si>
    <t>SSI</t>
  </si>
  <si>
    <t xml:space="preserve">DITEP LA ROSACE </t>
  </si>
  <si>
    <t>87 Rue Saint Martin - 61500 Sées</t>
  </si>
  <si>
    <t>3 poteaux répartis sur la périphérie de l’établissement.</t>
  </si>
  <si>
    <t xml:space="preserve"> 01/01/2015</t>
  </si>
  <si>
    <t>Marque / modèle</t>
  </si>
  <si>
    <t>Emplacement</t>
  </si>
  <si>
    <t>Date MES</t>
  </si>
  <si>
    <t>BAYARD PI EMERAUDE 1 prise DN100  DN65</t>
  </si>
  <si>
    <t xml:space="preserve">Derrière pavillon A </t>
  </si>
  <si>
    <t xml:space="preserve">Devant l'accueil </t>
  </si>
  <si>
    <t>Ext.
sur roues</t>
  </si>
  <si>
    <t>Ext.
Auto</t>
  </si>
  <si>
    <t>Type
ou Ref.</t>
  </si>
  <si>
    <t>Date
MES</t>
  </si>
  <si>
    <t>V</t>
  </si>
  <si>
    <t>Emplacement
Localisation</t>
  </si>
  <si>
    <t/>
  </si>
  <si>
    <t>EXPER</t>
  </si>
  <si>
    <t>x</t>
  </si>
  <si>
    <t>BAT A ET B : cafetaria</t>
  </si>
  <si>
    <t>BAT A ET B : couloir
PA</t>
  </si>
  <si>
    <t>DC2</t>
  </si>
  <si>
    <t>BAT A -BAS : Atelier</t>
  </si>
  <si>
    <t>DC5</t>
  </si>
  <si>
    <t>BAT A -BAS : atelier</t>
  </si>
  <si>
    <t>BAT B -BAS : entrée
chaufferie PB</t>
  </si>
  <si>
    <t>BAT B -BAS :
chaufferie PB</t>
  </si>
  <si>
    <t>BAT B -BAS :
machinerie ascenseur</t>
  </si>
  <si>
    <t>BAT B -BAS : réserves</t>
  </si>
  <si>
    <t>BAT C -RDC : haut hall</t>
  </si>
  <si>
    <t>BAT C -RDC :
sanitaires cuisine</t>
  </si>
  <si>
    <t>BAT C -RDC :
restaurant (malades)</t>
  </si>
  <si>
    <t>BAT C -RDC : cuisine</t>
  </si>
  <si>
    <t>BAT C -RDC : bureau
administratif</t>
  </si>
  <si>
    <t>BAT C -RDC : hall
produits entretien</t>
  </si>
  <si>
    <t>BAT C -RDC : autocom</t>
  </si>
  <si>
    <t>BAT C -RDC : TGBT</t>
  </si>
  <si>
    <t>BAT C -1ER ETAGE :
hall 1er étage</t>
  </si>
  <si>
    <t>BAT C -1ER ETAGE :
couloir 100 à 112</t>
  </si>
  <si>
    <t>BAT C -1ER ETAGE :
couloir 100 à 113</t>
  </si>
  <si>
    <t>BAT C -1ER ETAGE :
couloir 120 à 114</t>
  </si>
  <si>
    <t>BAT C -1ER ETAGE :
couloir 120 à 115</t>
  </si>
  <si>
    <t>BAT C -2EME ETAGE :
machines ascenseurs</t>
  </si>
  <si>
    <t>BAT C -2EME ETAGE :
couloir 200 à 212</t>
  </si>
  <si>
    <t>BAT C -2EME ETAGE :
couloir 200 à 232</t>
  </si>
  <si>
    <t>CUISINE CUISSONS</t>
  </si>
  <si>
    <t>Salle de Kiné</t>
  </si>
  <si>
    <t>SAS atelier</t>
  </si>
  <si>
    <t>BAT B: réserve</t>
  </si>
  <si>
    <t>Local technique balnéo</t>
  </si>
  <si>
    <t>Local Transformateur</t>
  </si>
  <si>
    <t>Appartement</t>
  </si>
  <si>
    <t>Eau + Additifs
(sans fluor) AB</t>
  </si>
  <si>
    <t>1</t>
  </si>
  <si>
    <t>5</t>
  </si>
  <si>
    <t>6</t>
  </si>
  <si>
    <t>9</t>
  </si>
  <si>
    <t xml:space="preserve">BAT A -BAS : atelier </t>
  </si>
  <si>
    <t>Accès couloir Bat A et B</t>
  </si>
  <si>
    <t>Stock salle reunion RDC</t>
  </si>
  <si>
    <t>BAT C -1ER ETAGE :
placard electrique - 1er étage</t>
  </si>
  <si>
    <t>BAT C -2EME ETAGE : hall 2ème étage</t>
  </si>
  <si>
    <t>BAT C -2EME ETAGE : hall  2ème étage</t>
  </si>
  <si>
    <t>BAT C -RDC : transformateur</t>
  </si>
  <si>
    <t>BAT C -RDC : centrale oxygène</t>
  </si>
  <si>
    <t>BAT C -RDC : local technique - balneo</t>
  </si>
  <si>
    <t>BAT C -RDC : groupe électrogène</t>
  </si>
  <si>
    <t>BAT C -RDC : entrée local oxygène</t>
  </si>
  <si>
    <t>BAT C -RDC : entrée chaufferie</t>
  </si>
  <si>
    <t>BAT C -RDC : couloir réserve n°2</t>
  </si>
  <si>
    <t>BAT C -RDC : couloir réserve pharmacie</t>
  </si>
  <si>
    <t>BAT C -RDC : placard electrique s/sol</t>
  </si>
  <si>
    <t xml:space="preserve">BAT B -BAS : entrée chaufferie  PB </t>
  </si>
  <si>
    <t>BAT B -BAS : hall lingerie</t>
  </si>
  <si>
    <t>BAT A -BAS : Garage PA</t>
  </si>
  <si>
    <t>BAT A -BAS : S/Station PA</t>
  </si>
  <si>
    <t>BAT A -BAS : garage PA</t>
  </si>
  <si>
    <t>BAT A ET B : couloir PB</t>
  </si>
  <si>
    <t>BAT A ET B : placard electrique</t>
  </si>
  <si>
    <t>BAT A ET B : couloir PA</t>
  </si>
  <si>
    <t>BAT A ET B : couloir cafetaria</t>
  </si>
  <si>
    <t>BAT C -RDC : haut acceuil</t>
  </si>
  <si>
    <t>BAT C -RDC : haut placard electrique</t>
  </si>
  <si>
    <t>BAT C -RDC : bureau administratif</t>
  </si>
  <si>
    <t>BAT C -RDC : hall face ascenseur sous-sol</t>
  </si>
  <si>
    <t>BAT C -2EME ETAGE :placard electrique  2ème étage</t>
  </si>
  <si>
    <t>Eau + additifs</t>
  </si>
  <si>
    <t>NIVEAU - 3 circulation</t>
  </si>
  <si>
    <t>NIVEAU - 3 sous
station</t>
  </si>
  <si>
    <t>NIVEAU - 3 Garage</t>
  </si>
  <si>
    <t>NIVEAU - 3 Circulation</t>
  </si>
  <si>
    <t>Hall Logement NIVEAU
- 3</t>
  </si>
  <si>
    <t>Logement NIVEAU - 3</t>
  </si>
  <si>
    <t>Ascenseur NIVEAU - 3</t>
  </si>
  <si>
    <t>Armoire électrique
NIVEAU - 3</t>
  </si>
  <si>
    <t>NIVEAU - 3 / GARAGE</t>
  </si>
  <si>
    <t>NIVEAU -2 -CIRCULATION FOND</t>
  </si>
  <si>
    <t>REZ-DE-JARDIN -SALLE RESERVE AU
SERVICE (Code
1/2/3/4)</t>
  </si>
  <si>
    <t>REZ-DE-JARDIN -ARMOIRE ELECTRIQUE</t>
  </si>
  <si>
    <t>REZ-DE-JARDIN -LINGERIE</t>
  </si>
  <si>
    <t>REZ-DE-JARDIN -CHAUFFERIE</t>
  </si>
  <si>
    <t>REZ-DE-JARDIN -CIRCULATION CE</t>
  </si>
  <si>
    <t>Local Archives NIVEAU
- 3</t>
  </si>
  <si>
    <t>1 kg</t>
  </si>
  <si>
    <t>AENOR</t>
  </si>
  <si>
    <t>P1PP</t>
  </si>
  <si>
    <t>Citroën C3</t>
  </si>
  <si>
    <t>PP1</t>
  </si>
  <si>
    <t>MEGANE</t>
  </si>
  <si>
    <t>PS1</t>
  </si>
  <si>
    <t>SCENIC</t>
  </si>
  <si>
    <t>NIVEAU -2 -CIRCULATION</t>
  </si>
  <si>
    <t>NIVEAU -1</t>
  </si>
  <si>
    <t>NIVEAU -1 -CIRCULATION</t>
  </si>
  <si>
    <t>NIVEAU 0</t>
  </si>
  <si>
    <t>NIVEAU 0 ENTREE</t>
  </si>
  <si>
    <t>NIVEAU 1</t>
  </si>
  <si>
    <t>VILCAIN</t>
  </si>
  <si>
    <t>NIVEAU 2</t>
  </si>
  <si>
    <t>NIVEAU 3</t>
  </si>
  <si>
    <t>NIVEAU 4 / TERRASSE</t>
  </si>
  <si>
    <t>NIVEAU 4</t>
  </si>
  <si>
    <t>REZ-DE-JARDIN -CIRCULATION</t>
  </si>
  <si>
    <t>1 NOUVEAU VEHICULE A EQUIPER</t>
  </si>
  <si>
    <t>NIVEAU - 3 issues de  secours</t>
  </si>
  <si>
    <t>NIVEAU - 3 / accès escalier</t>
  </si>
  <si>
    <t>NIVEAU - 3 SALLE  ALZHEIMER</t>
  </si>
  <si>
    <t>NIVEAU - 3 SALLE ALZHEIMER</t>
  </si>
  <si>
    <t>Atelier Plomberie NIVEAU - 3</t>
  </si>
  <si>
    <t>Atelier Plomberie NIVEAU - 3 / ATELIER</t>
  </si>
  <si>
    <t>NIVEAU -2 - AILE COTE JARDIN</t>
  </si>
  <si>
    <t>NIVEAU -2 - AILE COTE ROUTE</t>
  </si>
  <si>
    <t>NIVEAU -2 - ENTREE BATIMENT</t>
  </si>
  <si>
    <t>NIVEAU -2 - COTE ANCIEN BATIMENT</t>
  </si>
  <si>
    <t>NIVEAU -1 - AILE COTE JARDIN</t>
  </si>
  <si>
    <t>NIVEAU -1 - AILE COTE ROUTE</t>
  </si>
  <si>
    <t>NIVEAU -1 - ENTREE BATIMENT</t>
  </si>
  <si>
    <t>NIVEAU -1 - PRES ASSISTANTE SOCIALE</t>
  </si>
  <si>
    <t>NIVEAU 1ER
SOUS-SOL - JONCTION DES 2 BATIMENTS</t>
  </si>
  <si>
    <t>NIVEAU 1ER SOUS-SOL -PHARMACIE</t>
  </si>
  <si>
    <t>NIVEAU 1ER SOUS-SOL - COTE ANCIEN BATIMENT</t>
  </si>
  <si>
    <t>NIVEAU 1ER SOUS-SOL - SALLE RESERVE PERSONNEL</t>
  </si>
  <si>
    <t>NIVEAU 1ER SOUS-SOL - SALLE ARCHIVES</t>
  </si>
  <si>
    <t>NIVEAU 1ER SOUS-SOL - LOCAL ELECTRIQUE</t>
  </si>
  <si>
    <t>NIVEAU 1ER SOUS-SOL -CIRCULATION</t>
  </si>
  <si>
    <t>NIVEAU 1ER SOUS-SOL - CUISINE</t>
  </si>
  <si>
    <t>NIVEAU 1ER SOUS-SOL</t>
  </si>
  <si>
    <t>NIVEAU 1ER SOUS-SOL - LOCAL TGBT</t>
  </si>
  <si>
    <t>NIVEAU 1ER SOUS-SOL -CIRCULATION TECHNIQUE</t>
  </si>
  <si>
    <t>NIVEAU 1ER SOUS-SOL - ENTREE RESERVE ALIMENTAIRE</t>
  </si>
  <si>
    <t>NIVEAU 1ER SOUS-SOL - RESERVE ALIMENTAIRE</t>
  </si>
  <si>
    <t>NIVEAU 1ER SOUS-SOL - LOCAL INFORMATIQUE</t>
  </si>
  <si>
    <t>LOCAL - NIVEAU 1ER SOUS-SOL - CUISINE</t>
  </si>
  <si>
    <t>NIVEAU 0 - PRES BUREAU DE MR BANSARD</t>
  </si>
  <si>
    <t>NIVEAU 0 - BUREAUX ECONOMAT</t>
  </si>
  <si>
    <t>NIVEAU 0 -MACHINERIE ASCENSEUR</t>
  </si>
  <si>
    <t>NIVEAU 0 - SALLE KINE</t>
  </si>
  <si>
    <t>NIVEAU 0 - COULOIR VESTIAIRES KINE</t>
  </si>
  <si>
    <t>NIVEAU 1 - COTE ASCENSEUR</t>
  </si>
  <si>
    <t>NIVEAU 1 - PALIER ESCALIER</t>
  </si>
  <si>
    <t>NIVEAU 1 - LOCAL INFIRMIERE</t>
  </si>
  <si>
    <t>NIVEAU 2 - LOCAL INFIRMERIE</t>
  </si>
  <si>
    <t>NIVEAU 2 - PALIER CENTRALE</t>
  </si>
  <si>
    <t>NIVEAU 2 - COTE ASCENSEUR</t>
  </si>
  <si>
    <t>NIVEAU 3 - COTE ASCENSEUR</t>
  </si>
  <si>
    <t>NIVEAU 3 - PALIER CENTRALE</t>
  </si>
  <si>
    <t>NIVEAU 4 - LOCAL INFIRMIERE</t>
  </si>
  <si>
    <t>NIVEAU 4 - PALIER CENTRALE</t>
  </si>
  <si>
    <t>NIVEAU 4 - COTE ASCENSEUR</t>
  </si>
  <si>
    <t xml:space="preserve">NIVEAU 4 - COTE ASCENSEUR </t>
  </si>
  <si>
    <t>ANNEXE / AIR LIQUIDE</t>
  </si>
  <si>
    <t>ANNEXE / COMPRESSEURS -CENTRALE ASPI -GROUPE LOCAL VIDE</t>
  </si>
  <si>
    <t>REZ-DE-JARDIN -MACHINERIE ASCENSEUR</t>
  </si>
  <si>
    <t>VERS LOCAL FUNERAIRE REZ-DE-JARDIN -MACHINERIE ASCENSEUR</t>
  </si>
  <si>
    <t>ANCIEN BAT REZ-DE-JARDIN -CIRCULATION</t>
  </si>
  <si>
    <t>SALLE KINE REZ-DE-JARDIN</t>
  </si>
  <si>
    <t>Rez-de-jardin Circulation</t>
  </si>
  <si>
    <t>REZ-DE-JARDIN TRANSFO</t>
  </si>
  <si>
    <t>REZ-DE-JARDIN - PRES DU LOCAL CE</t>
  </si>
  <si>
    <t>REZ-DE-JARDIN -SORTIE PRES PERSONNEL</t>
  </si>
  <si>
    <t>REZ-DE-JARDIN -CIRCULATION TECHNIQUE</t>
  </si>
  <si>
    <t>Gr. Cartouche CO2
en Veille</t>
  </si>
  <si>
    <t xml:space="preserve">Plan d’implantation </t>
  </si>
  <si>
    <t>Plan evacuation</t>
  </si>
  <si>
    <t>.</t>
  </si>
  <si>
    <t>Lot 2 : Blocs Autonomes d'Éclairage de Sécurité (BAES)</t>
  </si>
  <si>
    <t>LOT 1 : SYSTÈME DE SÉCURITÉ INCENDIE (SSI)</t>
  </si>
  <si>
    <t>Centrale (ECS)</t>
  </si>
  <si>
    <t>CMSI</t>
  </si>
  <si>
    <t>STT2410N + STT11</t>
  </si>
  <si>
    <t>Tableaux répétiteurs</t>
  </si>
  <si>
    <t>LOT 2 : BLOCS AUTONOMES D'ÉCLAIRAGE DE SÉCURITÉ (BAES)</t>
  </si>
  <si>
    <t>Type d'appareil</t>
  </si>
  <si>
    <t>Eau + Additif</t>
  </si>
  <si>
    <t>9 litres</t>
  </si>
  <si>
    <t>1.1 Équipements Centraux (Marque Eaton Nugelec – Système Ouvert)</t>
  </si>
  <si>
    <t>État / Observations</t>
  </si>
  <si>
    <t>CI1142 (Sensea)</t>
  </si>
  <si>
    <r>
      <t xml:space="preserve">Installée en 2022. </t>
    </r>
    <r>
      <rPr>
        <b/>
        <sz val="11"/>
        <color theme="1"/>
        <rFont val="Aptos Narrow"/>
        <family val="2"/>
        <scheme val="minor"/>
      </rPr>
      <t>Batteries neuves (04/2026)</t>
    </r>
  </si>
  <si>
    <t>Batteries neuves (04/2026)</t>
  </si>
  <si>
    <t>Carte Adress+</t>
  </si>
  <si>
    <t>AES (Alim. Secours)</t>
  </si>
  <si>
    <t>AES48 / Chargeur 24V</t>
  </si>
  <si>
    <t>1.2 Parc de Détection et Alarme</t>
  </si>
  <si>
    <r>
      <t>Détecteurs Thermiques (Cuisines) :</t>
    </r>
    <r>
      <rPr>
        <sz val="11"/>
        <color theme="1"/>
        <rFont val="Aptos Narrow"/>
        <family val="2"/>
        <scheme val="minor"/>
      </rPr>
      <t xml:space="preserve"> 4 unités (3 thermovélocimétriques A1R et 1 thermostatique 90°C)</t>
    </r>
  </si>
  <si>
    <t>1.3 Mise en Sécurité (DAS et Désenfumage)</t>
  </si>
  <si>
    <t>Spécificités Désenfumage Naturel (DENFC / DEAES) :</t>
  </si>
  <si>
    <r>
      <t>Administration :</t>
    </r>
    <r>
      <rPr>
        <sz val="11"/>
        <color theme="1"/>
        <rFont val="Aptos Narrow"/>
        <family val="2"/>
        <scheme val="minor"/>
      </rPr>
      <t xml:space="preserve"> Châssis de désenfumage + Amenée d'air (Commande CO2 </t>
    </r>
    <r>
      <rPr>
        <b/>
        <sz val="11"/>
        <color theme="1"/>
        <rFont val="Aptos Narrow"/>
        <family val="2"/>
        <scheme val="minor"/>
      </rPr>
      <t>40g</t>
    </r>
    <r>
      <rPr>
        <sz val="11"/>
        <color theme="1"/>
        <rFont val="Aptos Narrow"/>
        <family val="2"/>
        <scheme val="minor"/>
      </rPr>
      <t xml:space="preserve"> + Treuil)</t>
    </r>
  </si>
  <si>
    <r>
      <t>Centre :</t>
    </r>
    <r>
      <rPr>
        <sz val="11"/>
        <color theme="1"/>
        <rFont val="Aptos Narrow"/>
        <family val="2"/>
        <scheme val="minor"/>
      </rPr>
      <t xml:space="preserve"> Châssis de désenfumage (Commande </t>
    </r>
    <r>
      <rPr>
        <b/>
        <sz val="11"/>
        <color theme="1"/>
        <rFont val="Aptos Narrow"/>
        <family val="2"/>
        <scheme val="minor"/>
      </rPr>
      <t>Tirez-Lâchez</t>
    </r>
    <r>
      <rPr>
        <sz val="11"/>
        <color theme="1"/>
        <rFont val="Aptos Narrow"/>
        <family val="2"/>
        <scheme val="minor"/>
      </rPr>
      <t>)</t>
    </r>
  </si>
  <si>
    <r>
      <t>Accueil :</t>
    </r>
    <r>
      <rPr>
        <sz val="11"/>
        <color theme="1"/>
        <rFont val="Aptos Narrow"/>
        <family val="2"/>
        <scheme val="minor"/>
      </rPr>
      <t xml:space="preserve"> Exutoire de fumée + Amenée d'air (Commande CO2 </t>
    </r>
    <r>
      <rPr>
        <b/>
        <sz val="11"/>
        <color theme="1"/>
        <rFont val="Aptos Narrow"/>
        <family val="2"/>
        <scheme val="minor"/>
      </rPr>
      <t>40g</t>
    </r>
    <r>
      <rPr>
        <sz val="11"/>
        <color theme="1"/>
        <rFont val="Aptos Narrow"/>
        <family val="2"/>
        <scheme val="minor"/>
      </rPr>
      <t xml:space="preserve"> + Treuil)</t>
    </r>
  </si>
  <si>
    <r>
      <t>Nouvelle Extension :</t>
    </r>
    <r>
      <rPr>
        <sz val="11"/>
        <color theme="1"/>
        <rFont val="Aptos Narrow"/>
        <family val="2"/>
        <scheme val="minor"/>
      </rPr>
      <t xml:space="preserve"> Exutoire de fumée + Amenée d'air (Commande CO2 </t>
    </r>
    <r>
      <rPr>
        <b/>
        <sz val="11"/>
        <color theme="1"/>
        <rFont val="Aptos Narrow"/>
        <family val="2"/>
        <scheme val="minor"/>
      </rPr>
      <t>20g</t>
    </r>
    <r>
      <rPr>
        <sz val="11"/>
        <color theme="1"/>
        <rFont val="Aptos Narrow"/>
        <family val="2"/>
        <scheme val="minor"/>
      </rPr>
      <t xml:space="preserve"> + Treuil)</t>
    </r>
  </si>
  <si>
    <r>
      <t>Quantité estimative :</t>
    </r>
    <r>
      <rPr>
        <sz val="11"/>
        <color theme="1"/>
        <rFont val="Aptos Narrow"/>
        <family val="2"/>
        <scheme val="minor"/>
      </rPr>
      <t xml:space="preserve"> </t>
    </r>
    <r>
      <rPr>
        <b/>
        <sz val="11"/>
        <color theme="1"/>
        <rFont val="Aptos Narrow"/>
        <family val="2"/>
        <scheme val="minor"/>
      </rPr>
      <t>180 à 220 unités</t>
    </r>
    <r>
      <rPr>
        <sz val="11"/>
        <color theme="1"/>
        <rFont val="Aptos Narrow"/>
        <family val="2"/>
        <scheme val="minor"/>
      </rPr>
      <t>.</t>
    </r>
  </si>
  <si>
    <t>LOT 3 : EXTINCTEURS ET MOYENS D'EXTINCTION</t>
  </si>
  <si>
    <r>
      <t xml:space="preserve">Le parc certifié au </t>
    </r>
    <r>
      <rPr>
        <b/>
        <sz val="11"/>
        <color theme="1"/>
        <rFont val="Aptos Narrow"/>
        <family val="2"/>
        <scheme val="minor"/>
      </rPr>
      <t>17 décembre 2025</t>
    </r>
    <r>
      <rPr>
        <sz val="11"/>
        <color theme="1"/>
        <rFont val="Aptos Narrow"/>
        <family val="2"/>
        <scheme val="minor"/>
      </rPr>
      <t xml:space="preserve"> compte un total de </t>
    </r>
    <r>
      <rPr>
        <b/>
        <sz val="11"/>
        <color theme="1"/>
        <rFont val="Aptos Narrow"/>
        <family val="2"/>
        <scheme val="minor"/>
      </rPr>
      <t>113 extincteurs</t>
    </r>
    <r>
      <rPr>
        <sz val="11"/>
        <color theme="1"/>
        <rFont val="Aptos Narrow"/>
        <family val="2"/>
        <scheme val="minor"/>
      </rPr>
      <t xml:space="preserve"> portatifs (Marques Andrieu et Eurofeu)</t>
    </r>
  </si>
  <si>
    <t>CO2 (Dioxyde de Carbone)</t>
  </si>
  <si>
    <t>6 litres (Evolite / Eurofeu)</t>
  </si>
  <si>
    <t>Eau + Additif (Vulcain - Sans fluor)</t>
  </si>
  <si>
    <t>1 kg / 2 kg / 6 kg / 9 kg</t>
  </si>
  <si>
    <t>POINTS DE VIGILANCE TECHNIQUE (Maintenance corrective immédiate)</t>
  </si>
  <si>
    <r>
      <t xml:space="preserve">Le rapport de maintenance du </t>
    </r>
    <r>
      <rPr>
        <b/>
        <sz val="11"/>
        <color theme="1"/>
        <rFont val="Aptos Narrow"/>
        <family val="2"/>
        <scheme val="minor"/>
      </rPr>
      <t>16 avril 2026</t>
    </r>
    <r>
      <rPr>
        <sz val="11"/>
        <color theme="1"/>
        <rFont val="Aptos Narrow"/>
        <family val="2"/>
        <scheme val="minor"/>
      </rPr>
      <t xml:space="preserve"> signale les non-conformités suivantes à traiter dès la reprise du marché :</t>
    </r>
  </si>
  <si>
    <r>
      <t>1. Système central :</t>
    </r>
    <r>
      <rPr>
        <sz val="11"/>
        <color theme="1"/>
        <rFont val="Aptos Narrow"/>
        <family val="2"/>
        <scheme val="minor"/>
      </rPr>
      <t xml:space="preserve"> Remplacement impératif de la </t>
    </r>
    <r>
      <rPr>
        <b/>
        <sz val="11"/>
        <color theme="1"/>
        <rFont val="Aptos Narrow"/>
        <family val="2"/>
        <scheme val="minor"/>
      </rPr>
      <t>Carte 4 US UCMC</t>
    </r>
    <r>
      <rPr>
        <sz val="11"/>
        <color theme="1"/>
        <rFont val="Aptos Narrow"/>
        <family val="2"/>
        <scheme val="minor"/>
      </rPr>
      <t xml:space="preserve"> (la zone ZF105 ne répond plus en commande manuelle)</t>
    </r>
  </si>
  <si>
    <r>
      <t>Désenfumage :</t>
    </r>
    <r>
      <rPr>
        <sz val="11"/>
        <color theme="1"/>
        <rFont val="Aptos Narrow"/>
        <family val="2"/>
        <scheme val="minor"/>
      </rPr>
      <t xml:space="preserve"> </t>
    </r>
    <r>
      <rPr>
        <b/>
        <sz val="11"/>
        <color theme="1"/>
        <rFont val="Aptos Narrow"/>
        <family val="2"/>
        <scheme val="minor"/>
      </rPr>
      <t>Moteur 7 Hors Service</t>
    </r>
    <r>
      <rPr>
        <sz val="11"/>
        <color theme="1"/>
        <rFont val="Aptos Narrow"/>
        <family val="2"/>
        <scheme val="minor"/>
      </rPr>
      <t xml:space="preserve">. Remplacement des pressostats et tuyauteries HS sur les </t>
    </r>
    <r>
      <rPr>
        <b/>
        <sz val="11"/>
        <color theme="1"/>
        <rFont val="Aptos Narrow"/>
        <family val="2"/>
        <scheme val="minor"/>
      </rPr>
      <t>moteurs 4 et 3 PV</t>
    </r>
  </si>
  <si>
    <r>
      <t>Compartimentage :</t>
    </r>
    <r>
      <rPr>
        <sz val="11"/>
        <color theme="1"/>
        <rFont val="Aptos Narrow"/>
        <family val="2"/>
        <scheme val="minor"/>
      </rPr>
      <t xml:space="preserve"> Rétablissement des contacts de position sur la </t>
    </r>
    <r>
      <rPr>
        <b/>
        <sz val="11"/>
        <color theme="1"/>
        <rFont val="Aptos Narrow"/>
        <family val="2"/>
        <scheme val="minor"/>
      </rPr>
      <t>ZC603</t>
    </r>
    <r>
      <rPr>
        <sz val="11"/>
        <color theme="1"/>
        <rFont val="Aptos Narrow"/>
        <family val="2"/>
        <scheme val="minor"/>
      </rPr>
      <t xml:space="preserve"> (PCF Laverie R-2) et la </t>
    </r>
    <r>
      <rPr>
        <b/>
        <sz val="11"/>
        <color theme="1"/>
        <rFont val="Aptos Narrow"/>
        <family val="2"/>
        <scheme val="minor"/>
      </rPr>
      <t>ZC605</t>
    </r>
    <r>
      <rPr>
        <sz val="11"/>
        <color theme="1"/>
        <rFont val="Aptos Narrow"/>
        <family val="2"/>
        <scheme val="minor"/>
      </rPr>
      <t xml:space="preserve"> (Ascenseur R-2)</t>
    </r>
  </si>
  <si>
    <r>
      <t>Évacuation :</t>
    </r>
    <r>
      <rPr>
        <sz val="11"/>
        <color theme="1"/>
        <rFont val="Aptos Narrow"/>
        <family val="2"/>
        <scheme val="minor"/>
      </rPr>
      <t xml:space="preserve"> Réparation du déverrouillage de la porte automatique </t>
    </r>
    <r>
      <rPr>
        <b/>
        <sz val="11"/>
        <color theme="1"/>
        <rFont val="Aptos Narrow"/>
        <family val="2"/>
        <scheme val="minor"/>
      </rPr>
      <t>Salle Kiné (RDC)</t>
    </r>
  </si>
  <si>
    <r>
      <t>Extincteurs :</t>
    </r>
    <r>
      <rPr>
        <sz val="11"/>
        <color theme="1"/>
        <rFont val="Aptos Narrow"/>
        <family val="2"/>
        <scheme val="minor"/>
      </rPr>
      <t xml:space="preserve"> Remplacement des appareils datant de </t>
    </r>
    <r>
      <rPr>
        <b/>
        <sz val="11"/>
        <color theme="1"/>
        <rFont val="Aptos Narrow"/>
        <family val="2"/>
        <scheme val="minor"/>
      </rPr>
      <t>2016</t>
    </r>
    <r>
      <rPr>
        <sz val="11"/>
        <color theme="1"/>
        <rFont val="Aptos Narrow"/>
        <family val="2"/>
        <scheme val="minor"/>
      </rPr>
      <t xml:space="preserve"> (fin de validité 10 ans) et équipement du véhicule Scenic</t>
    </r>
  </si>
  <si>
    <t>Ce lot comprend l'inventaire complet des blocs de secours assurant l'évacuation et l'ambiance.</t>
  </si>
  <si>
    <t>ITEP Fécamp (13 unités au total)</t>
  </si>
  <si>
    <r>
      <t>URA</t>
    </r>
    <r>
      <rPr>
        <sz val="11"/>
        <color theme="1"/>
        <rFont val="Aptos Narrow"/>
        <family val="2"/>
        <scheme val="minor"/>
      </rPr>
      <t xml:space="preserve"> : 6 unités (Référence 111013)</t>
    </r>
  </si>
  <si>
    <r>
      <t>LUMINOX</t>
    </r>
    <r>
      <rPr>
        <sz val="11"/>
        <color theme="1"/>
        <rFont val="Aptos Narrow"/>
        <family val="2"/>
        <scheme val="minor"/>
      </rPr>
      <t xml:space="preserve"> : 4 unités (1 STD 65C, 2 UNILED 45C, 1 111013)</t>
    </r>
  </si>
  <si>
    <r>
      <t>EATON</t>
    </r>
    <r>
      <rPr>
        <sz val="11"/>
        <color theme="1"/>
        <rFont val="Aptos Narrow"/>
        <family val="2"/>
        <scheme val="minor"/>
      </rPr>
      <t xml:space="preserve"> : 3 unités (Référence LUM 16179)</t>
    </r>
  </si>
  <si>
    <t>ITEP Semi-Internat Le Havre (6 unités au total)</t>
  </si>
  <si>
    <r>
      <t>LEGRAND</t>
    </r>
    <r>
      <rPr>
        <sz val="11"/>
        <color theme="1"/>
        <rFont val="Aptos Narrow"/>
        <family val="2"/>
        <scheme val="minor"/>
      </rPr>
      <t xml:space="preserve"> : 6 unités (Référence T0960)</t>
    </r>
  </si>
  <si>
    <t>État : L'ensemble du parc est en bon fonctionnement</t>
  </si>
  <si>
    <t>ITEP Fécamp</t>
  </si>
  <si>
    <r>
      <t>DENFC</t>
    </r>
    <r>
      <rPr>
        <sz val="11"/>
        <color theme="1"/>
        <rFont val="Aptos Narrow"/>
        <family val="2"/>
        <scheme val="minor"/>
      </rPr>
      <t xml:space="preserve"> : 1 Lanterneau de marque </t>
    </r>
    <r>
      <rPr>
        <b/>
        <sz val="11"/>
        <color theme="1"/>
        <rFont val="Aptos Narrow"/>
        <family val="2"/>
        <scheme val="minor"/>
      </rPr>
      <t>SIM</t>
    </r>
    <r>
      <rPr>
        <sz val="11"/>
        <color theme="1"/>
        <rFont val="Aptos Narrow"/>
        <family val="2"/>
        <scheme val="minor"/>
      </rPr>
      <t xml:space="preserve"> (Cage d'escalier RDC)</t>
    </r>
  </si>
  <si>
    <r>
      <t>Commande</t>
    </r>
    <r>
      <rPr>
        <sz val="11"/>
        <color theme="1"/>
        <rFont val="Aptos Narrow"/>
        <family val="2"/>
        <scheme val="minor"/>
      </rPr>
      <t xml:space="preserve"> : 1 Dispositif de Commande Manuel (Treuil) de marque </t>
    </r>
    <r>
      <rPr>
        <b/>
        <sz val="11"/>
        <color theme="1"/>
        <rFont val="Aptos Narrow"/>
        <family val="2"/>
        <scheme val="minor"/>
      </rPr>
      <t>MADICOB</t>
    </r>
  </si>
  <si>
    <r>
      <t>Consommables</t>
    </r>
    <r>
      <rPr>
        <sz val="11"/>
        <color theme="1"/>
        <rFont val="Aptos Narrow"/>
        <family val="2"/>
        <scheme val="minor"/>
      </rPr>
      <t xml:space="preserve"> : 2 cartouches CO2 de 20gr (1 en veille, 1 en réserve)</t>
    </r>
  </si>
  <si>
    <t>ITEP Semi-Internat Le Havre</t>
  </si>
  <si>
    <r>
      <t>DENFC</t>
    </r>
    <r>
      <rPr>
        <sz val="11"/>
        <color theme="1"/>
        <rFont val="Aptos Narrow"/>
        <family val="2"/>
        <scheme val="minor"/>
      </rPr>
      <t xml:space="preserve"> : 2 Lanterneaux et 1 Châssis de toiture</t>
    </r>
  </si>
  <si>
    <r>
      <t>Commande</t>
    </r>
    <r>
      <rPr>
        <sz val="11"/>
        <color theme="1"/>
        <rFont val="Aptos Narrow"/>
        <family val="2"/>
        <scheme val="minor"/>
      </rPr>
      <t xml:space="preserve"> : 2 Treuils et 1 Armoire Pneumatique, tous de marque </t>
    </r>
    <r>
      <rPr>
        <b/>
        <sz val="11"/>
        <color theme="1"/>
        <rFont val="Aptos Narrow"/>
        <family val="2"/>
        <scheme val="minor"/>
      </rPr>
      <t>MADICOB</t>
    </r>
  </si>
  <si>
    <t>Lot 3 : Extincteurs</t>
  </si>
  <si>
    <t>ITEP Fécamp (8 unités - Parc entièrement neuf de 2026)</t>
  </si>
  <si>
    <r>
      <t>ANDRIEU (Type DC2)</t>
    </r>
    <r>
      <rPr>
        <sz val="11"/>
        <color theme="1"/>
        <rFont val="Aptos Narrow"/>
        <family val="2"/>
        <scheme val="minor"/>
      </rPr>
      <t xml:space="preserve"> : 4 extincteurs CO2 de 2 kg</t>
    </r>
  </si>
  <si>
    <r>
      <t>ANDRIEU (Type EVOLITE)</t>
    </r>
    <r>
      <rPr>
        <sz val="11"/>
        <color theme="1"/>
        <rFont val="Aptos Narrow"/>
        <family val="2"/>
        <scheme val="minor"/>
      </rPr>
      <t xml:space="preserve"> : 4 extincteurs Eau + Additifs de 6 litres</t>
    </r>
  </si>
  <si>
    <t>ITEP Semi-Internat Le Havre (8 unités)</t>
  </si>
  <si>
    <r>
      <t>ANDRIEU (Type DC2)</t>
    </r>
    <r>
      <rPr>
        <sz val="11"/>
        <color theme="1"/>
        <rFont val="Aptos Narrow"/>
        <family val="2"/>
        <scheme val="minor"/>
      </rPr>
      <t xml:space="preserve"> : 3 extincteurs CO2 de 2 kg</t>
    </r>
  </si>
  <si>
    <r>
      <t>EUROFEU (Type EXPERT)</t>
    </r>
    <r>
      <rPr>
        <sz val="11"/>
        <color theme="1"/>
        <rFont val="Aptos Narrow"/>
        <family val="2"/>
        <scheme val="minor"/>
      </rPr>
      <t xml:space="preserve"> : 1 extincteur CO2 de 2 kg</t>
    </r>
  </si>
  <si>
    <r>
      <t>ANDRIEU (Type EVOLITE)</t>
    </r>
    <r>
      <rPr>
        <sz val="11"/>
        <color theme="1"/>
        <rFont val="Aptos Narrow"/>
        <family val="2"/>
        <scheme val="minor"/>
      </rPr>
      <t xml:space="preserve"> : 3 extincteurs Eau + Additifs de 6 litres</t>
    </r>
  </si>
  <si>
    <r>
      <t>ANDRIEU (Type EVOLITE)</t>
    </r>
    <r>
      <rPr>
        <sz val="11"/>
        <color theme="1"/>
        <rFont val="Aptos Narrow"/>
        <family val="2"/>
        <scheme val="minor"/>
      </rPr>
      <t xml:space="preserve"> : 1 extincteur Poudre ABC de 6 kg</t>
    </r>
  </si>
  <si>
    <t>Lot 1 : Système de Sécurité Incendie (SSI) et Désenfumage</t>
  </si>
  <si>
    <t>Type / Désignation</t>
  </si>
  <si>
    <t>État (Déc. 2024)</t>
  </si>
  <si>
    <t>BAES (Évacuation)</t>
  </si>
  <si>
    <t>ULTRALED45 - T09001</t>
  </si>
  <si>
    <t>6 Satisfaisants / 6 Non-Satisfaisants</t>
  </si>
  <si>
    <t>111 013V</t>
  </si>
  <si>
    <t>Satisfaisant</t>
  </si>
  <si>
    <t>Télécommande</t>
  </si>
  <si>
    <t>TOTAL</t>
  </si>
  <si>
    <r>
      <t>Sous-sol :</t>
    </r>
    <r>
      <rPr>
        <sz val="11"/>
        <color theme="1"/>
        <rFont val="Aptos Narrow"/>
        <family val="2"/>
        <scheme val="minor"/>
      </rPr>
      <t xml:space="preserve"> 6 appareils (3 CO2, 2 Eau+Additif, 1 Poudre).</t>
    </r>
  </si>
  <si>
    <r>
      <t>RDC :</t>
    </r>
    <r>
      <rPr>
        <sz val="11"/>
        <color theme="1"/>
        <rFont val="Aptos Narrow"/>
        <family val="2"/>
        <scheme val="minor"/>
      </rPr>
      <t xml:space="preserve"> 3 appareils (1 CO2, 2 Eau+Additif).</t>
    </r>
  </si>
  <si>
    <r>
      <t>R+1 :</t>
    </r>
    <r>
      <rPr>
        <sz val="11"/>
        <color theme="1"/>
        <rFont val="Aptos Narrow"/>
        <family val="2"/>
        <scheme val="minor"/>
      </rPr>
      <t xml:space="preserve"> 3 appareils (1 CO2, 2 Eau+Additif).</t>
    </r>
  </si>
  <si>
    <t>1. Lot SSI : Système de Détection et Mise en Sécurité (SIEMENS 2019)</t>
  </si>
  <si>
    <t>Équipement</t>
  </si>
  <si>
    <t>Marque / Modèle</t>
  </si>
  <si>
    <t>Détails techniques</t>
  </si>
  <si>
    <t>SIEMENS FC2060R</t>
  </si>
  <si>
    <t>Année 2019 + 1 AES</t>
  </si>
  <si>
    <t>Centrale CMSI</t>
  </si>
  <si>
    <t>SIEMENS STT11/STT20</t>
  </si>
  <si>
    <t>Répartis sur tout le site</t>
  </si>
  <si>
    <t>Détecteurs Thermiques</t>
  </si>
  <si>
    <t>Zones spécifiques</t>
  </si>
  <si>
    <t>Organes de coupure</t>
  </si>
  <si>
    <t>PCF / CCF</t>
  </si>
  <si>
    <t>80 / 85</t>
  </si>
  <si>
    <t>Portes et Clapets Coupe-Feu</t>
  </si>
  <si>
    <t>Exutoires (Skydomes)</t>
  </si>
  <si>
    <t>Commandes par Sparklets ou Tirez-Lâchez</t>
  </si>
  <si>
    <t>2. Lot Éclairage de Sécurité (BAES / BAEH)</t>
  </si>
  <si>
    <t>Type de bloc</t>
  </si>
  <si>
    <t>Usage</t>
  </si>
  <si>
    <t>BAEH (SATI BRIO LSA)</t>
  </si>
  <si>
    <t>KAUFFEL</t>
  </si>
  <si>
    <t>Zones d'hébergement (Type U)</t>
  </si>
  <si>
    <t>BAES Standard</t>
  </si>
  <si>
    <t>Circulations générales</t>
  </si>
  <si>
    <t>LEGRAND</t>
  </si>
  <si>
    <t>BAES Drapeau</t>
  </si>
  <si>
    <t>Signalétique spécifique</t>
  </si>
  <si>
    <t>3. Lot Moyens de Secours (Extincteurs &amp; RIA)</t>
  </si>
  <si>
    <t>Matériel</t>
  </si>
  <si>
    <t>Quantité estimée</t>
  </si>
  <si>
    <t>Points de vigilance</t>
  </si>
  <si>
    <t>Eau + Additifs (6L/9L)</t>
  </si>
  <si>
    <t>Eurofeu, Desautel, Andrieu, Safe</t>
  </si>
  <si>
    <t>~58</t>
  </si>
  <si>
    <r>
      <t>12 unités de 2012-2014</t>
    </r>
    <r>
      <rPr>
        <sz val="11"/>
        <color theme="1"/>
        <rFont val="Aptos Narrow"/>
        <family val="2"/>
        <scheme val="minor"/>
      </rPr>
      <t xml:space="preserve"> à réviser/remplacer</t>
    </r>
  </si>
  <si>
    <t>CO2 (2kg / 5kg)</t>
  </si>
  <si>
    <t>Andrieu, Desautel, Eurofeu, Safe</t>
  </si>
  <si>
    <t>~35</t>
  </si>
  <si>
    <t>5kg pour Cuisines, TGBT, Onduleur</t>
  </si>
  <si>
    <t>Poudre ABC (6kg/9kg)</t>
  </si>
  <si>
    <t>Eurofeu, Desautel</t>
  </si>
  <si>
    <t>~11</t>
  </si>
  <si>
    <t>Chaufferie, Garage, Piscine</t>
  </si>
  <si>
    <t>RIA DN25</t>
  </si>
  <si>
    <t>MAT, PONS</t>
  </si>
  <si>
    <t>Bâtiment A (RDC et 1er étage)</t>
  </si>
  <si>
    <t>Poteaux Incendie</t>
  </si>
  <si>
    <t>MOUSSON, BAYARD</t>
  </si>
  <si>
    <t>Parking B, Parking Umesh, Personnel</t>
  </si>
  <si>
    <t>Extinction Auto</t>
  </si>
  <si>
    <t>Système tube CO2</t>
  </si>
  <si>
    <t>TGBT, Onduleur, Transfo</t>
  </si>
  <si>
    <t>Non Stop Ascenseur</t>
  </si>
  <si>
    <t>LOT 2 : ÉCLAIRAGE DE SÉCURITÉ (BAES)</t>
  </si>
  <si>
    <t>LOT 3 : EXTINCTEURS</t>
  </si>
  <si>
    <t>Type d'Agent</t>
  </si>
  <si>
    <t>Modèle</t>
  </si>
  <si>
    <t>6L / 9L</t>
  </si>
  <si>
    <t>6L</t>
  </si>
  <si>
    <t>2kg / 5kg</t>
  </si>
  <si>
    <t>6kg / 9kg</t>
  </si>
  <si>
    <r>
      <t>Système :</t>
    </r>
    <r>
      <rPr>
        <sz val="11"/>
        <color theme="1"/>
        <rFont val="Aptos Narrow"/>
        <family val="2"/>
        <scheme val="minor"/>
      </rPr>
      <t xml:space="preserve"> CASSIOPEE FORTE S (Référence équipement : 557)</t>
    </r>
  </si>
  <si>
    <r>
      <t>Alimentations Électriques de Sécurité (AES) :</t>
    </r>
    <r>
      <rPr>
        <sz val="11"/>
        <color theme="1"/>
        <rFont val="Aptos Narrow"/>
        <family val="2"/>
        <scheme val="minor"/>
      </rPr>
      <t xml:space="preserve"> 2 unités</t>
    </r>
  </si>
  <si>
    <t>Batteries (Remplacements récents) :</t>
  </si>
  <si>
    <r>
      <t xml:space="preserve">Batteries ECS &amp; CMSI : 4 x 17Ah (remplacées en </t>
    </r>
    <r>
      <rPr>
        <b/>
        <sz val="11"/>
        <color theme="1"/>
        <rFont val="Aptos Narrow"/>
        <family val="2"/>
        <scheme val="minor"/>
      </rPr>
      <t>2024</t>
    </r>
    <r>
      <rPr>
        <sz val="11"/>
        <color theme="1"/>
        <rFont val="Aptos Narrow"/>
        <family val="2"/>
        <scheme val="minor"/>
      </rPr>
      <t>)</t>
    </r>
  </si>
  <si>
    <r>
      <t xml:space="preserve">Batteries AES : 2 x 24Ah (remplacées en </t>
    </r>
    <r>
      <rPr>
        <b/>
        <sz val="11"/>
        <color theme="1"/>
        <rFont val="Aptos Narrow"/>
        <family val="2"/>
        <scheme val="minor"/>
      </rPr>
      <t>2022</t>
    </r>
    <r>
      <rPr>
        <sz val="11"/>
        <color theme="1"/>
        <rFont val="Aptos Narrow"/>
        <family val="2"/>
        <scheme val="minor"/>
      </rPr>
      <t xml:space="preserve">) et 2 x 24Ah (remplacées en </t>
    </r>
    <r>
      <rPr>
        <b/>
        <sz val="11"/>
        <color theme="1"/>
        <rFont val="Aptos Narrow"/>
        <family val="2"/>
        <scheme val="minor"/>
      </rPr>
      <t>2024</t>
    </r>
    <r>
      <rPr>
        <sz val="11"/>
        <color theme="1"/>
        <rFont val="Aptos Narrow"/>
        <family val="2"/>
        <scheme val="minor"/>
      </rPr>
      <t>)</t>
    </r>
  </si>
  <si>
    <t>Observations techniques</t>
  </si>
  <si>
    <t>305 unités testées lors du dernier contrôle</t>
  </si>
  <si>
    <t>Détecteurs Thermiques (OA-T)</t>
  </si>
  <si>
    <t>DAS Portes Coupe-Feu (PCF)</t>
  </si>
  <si>
    <t>Portes battantes à rupture (24 testées)</t>
  </si>
  <si>
    <t>DAS Volets de désenfumage</t>
  </si>
  <si>
    <t>Ouvrants de désenfumage / Exutoires</t>
  </si>
  <si>
    <t>8 ouvrants et 4 exutoires</t>
  </si>
  <si>
    <t>Reports (TR / TRE / TRC)</t>
  </si>
  <si>
    <t>Inclut Antares IV et Altra +</t>
  </si>
  <si>
    <t>Commande Vérin Électrique (VED)</t>
  </si>
  <si>
    <t>DCM Coffret CO2</t>
  </si>
  <si>
    <t>BAES Ambiance/Circulation : 106 unités.</t>
  </si>
  <si>
    <t>BAES Évacuation : 9 unités.</t>
  </si>
  <si>
    <t>Marques dominantes</t>
  </si>
  <si>
    <t>EUROFEU (EXPER) / ANDRIEU</t>
  </si>
  <si>
    <t>Eau + Additifs SANS FLUOR</t>
  </si>
  <si>
    <t>ANDRIEU (VULCAIN)</t>
  </si>
  <si>
    <t>CO2 (Classe B)</t>
  </si>
  <si>
    <t>ANDRIEU (DC2/DC5) / EUROFEU</t>
  </si>
  <si>
    <t>EUROFEU (EXPER)</t>
  </si>
  <si>
    <t>TOTAL GÉNÉRAL</t>
  </si>
  <si>
    <r>
      <t>Zones Électriques (TGBT, Placards, Ascenseurs) :</t>
    </r>
    <r>
      <rPr>
        <sz val="11"/>
        <color theme="1"/>
        <rFont val="Aptos Narrow"/>
        <family val="2"/>
        <scheme val="minor"/>
      </rPr>
      <t xml:space="preserve"> Majoritairement équipées en </t>
    </r>
    <r>
      <rPr>
        <b/>
        <sz val="11"/>
        <color theme="1"/>
        <rFont val="Aptos Narrow"/>
        <family val="2"/>
        <scheme val="minor"/>
      </rPr>
      <t>CO2 2kg (Andrieu DC2)</t>
    </r>
    <r>
      <rPr>
        <sz val="11"/>
        <color theme="1"/>
        <rFont val="Aptos Narrow"/>
        <family val="2"/>
        <scheme val="minor"/>
      </rPr>
      <t xml:space="preserve"> avec mise en service en fév. 2026</t>
    </r>
  </si>
  <si>
    <r>
      <t>Cuisine :</t>
    </r>
    <r>
      <rPr>
        <sz val="11"/>
        <color theme="1"/>
        <rFont val="Aptos Narrow"/>
        <family val="2"/>
        <scheme val="minor"/>
      </rPr>
      <t xml:space="preserve"> Équipée en CO2 5kg (Andrieu) et Eau + Additifs 6L à </t>
    </r>
    <r>
      <rPr>
        <b/>
        <sz val="11"/>
        <color theme="1"/>
        <rFont val="Aptos Narrow"/>
        <family val="2"/>
        <scheme val="minor"/>
      </rPr>
      <t>pression auxiliaire (PA)</t>
    </r>
  </si>
  <si>
    <r>
      <t>Standard Écologique :</t>
    </r>
    <r>
      <rPr>
        <sz val="11"/>
        <color theme="1"/>
        <rFont val="Aptos Narrow"/>
        <family val="2"/>
        <scheme val="minor"/>
      </rPr>
      <t xml:space="preserve"> Le modèle </t>
    </r>
    <r>
      <rPr>
        <b/>
        <sz val="11"/>
        <color theme="1"/>
        <rFont val="Aptos Narrow"/>
        <family val="2"/>
        <scheme val="minor"/>
      </rPr>
      <t>VULCAIN (sans fluor)</t>
    </r>
    <r>
      <rPr>
        <sz val="11"/>
        <color theme="1"/>
        <rFont val="Aptos Narrow"/>
        <family val="2"/>
        <scheme val="minor"/>
      </rPr>
      <t xml:space="preserve"> situé au stock salle réunion RDC est le nouveau standard pour les futurs remplacements</t>
    </r>
  </si>
  <si>
    <r>
      <t>RIA (Robinets d'Incendie Armés) :</t>
    </r>
    <r>
      <rPr>
        <sz val="11"/>
        <color theme="1"/>
        <rFont val="Aptos Narrow"/>
        <family val="2"/>
        <scheme val="minor"/>
      </rPr>
      <t xml:space="preserve"> 11 dévidoirs DN25 (30m) avec manomètres, répartis du sous-sol au 2ème étage.</t>
    </r>
  </si>
  <si>
    <t>1. Lot SSI (Système de Sécurité Incendie)</t>
  </si>
  <si>
    <t>Déclencheurs manuels (DM)</t>
  </si>
  <si>
    <t>Détecteurs (Optiques/Ioniques/Thermiques)</t>
  </si>
  <si>
    <t>Indicateurs d'action</t>
  </si>
  <si>
    <t>Diffuseurs sonores / lumineux</t>
  </si>
  <si>
    <t>Type d'extincteur</t>
  </si>
  <si>
    <t>2 Kg</t>
  </si>
  <si>
    <t>5 Kg</t>
  </si>
  <si>
    <t>Eau + additif</t>
  </si>
  <si>
    <t>Poudre</t>
  </si>
  <si>
    <t>1 Kg</t>
  </si>
  <si>
    <t>6 Kg</t>
  </si>
  <si>
    <t>9 Kg</t>
  </si>
  <si>
    <t>94 unités</t>
  </si>
  <si>
    <r>
      <t>Nombre de RIA :</t>
    </r>
    <r>
      <rPr>
        <sz val="11"/>
        <color theme="1"/>
        <rFont val="Aptos Narrow"/>
        <family val="2"/>
        <scheme val="minor"/>
      </rPr>
      <t xml:space="preserve"> 2 unités.</t>
    </r>
  </si>
  <si>
    <r>
      <t>Localisation :</t>
    </r>
    <r>
      <rPr>
        <sz val="11"/>
        <color theme="1"/>
        <rFont val="Aptos Narrow"/>
        <family val="2"/>
        <scheme val="minor"/>
      </rPr>
      <t xml:space="preserve"> Rez-de-chaussée (Atelier bâtiment et Pôle pédagogique).</t>
    </r>
  </si>
  <si>
    <r>
      <t>Caractéristiques :</t>
    </r>
    <r>
      <rPr>
        <sz val="11"/>
        <color theme="1"/>
        <rFont val="Aptos Narrow"/>
        <family val="2"/>
        <scheme val="minor"/>
      </rPr>
      <t xml:space="preserve"> Tuyau de 20m, diamètre 25mm, vanne de barrage, réseau ville (sans manomètre).</t>
    </r>
  </si>
  <si>
    <t>LOT 1 : SSI &amp; DÉSENFUMAGE</t>
  </si>
  <si>
    <t>Type de Matériel</t>
  </si>
  <si>
    <r>
      <t>DENFC</t>
    </r>
    <r>
      <rPr>
        <sz val="11"/>
        <color theme="1"/>
        <rFont val="Aptos Narrow"/>
        <family val="2"/>
        <scheme val="minor"/>
      </rPr>
      <t xml:space="preserve"> (Exutoire en toiture)</t>
    </r>
  </si>
  <si>
    <t>SICLI (Chubb)</t>
  </si>
  <si>
    <t>Toiture de l'escalier</t>
  </si>
  <si>
    <t>Commande par Treuil</t>
  </si>
  <si>
    <t>RDC de l'escalier</t>
  </si>
  <si>
    <t>Dispositif d'Alarme</t>
  </si>
  <si>
    <t>Non spécifié</t>
  </si>
  <si>
    <t>Réseau général</t>
  </si>
  <si>
    <t>Inventaire mis à jour selon le rapport de contrôle du 17/12/2025</t>
  </si>
  <si>
    <t>Emplacements</t>
  </si>
  <si>
    <t>Eau + Additif (6L)</t>
  </si>
  <si>
    <t>Accueil, Couloir RDC, Couloir étage</t>
  </si>
  <si>
    <t>CO2 (2kg)</t>
  </si>
  <si>
    <t>CRISTAL TOP 2</t>
  </si>
  <si>
    <t>Local élec (RDC), Cuisine (RDC)</t>
  </si>
  <si>
    <t>Poudre ABC (6kg)</t>
  </si>
  <si>
    <t>Chaufferie (Extérieur)</t>
  </si>
  <si>
    <t>Basé sur les observations de vérification périodique et vos informations de terrain</t>
  </si>
  <si>
    <t>Technologie</t>
  </si>
  <si>
    <t>Fonction</t>
  </si>
  <si>
    <t>BAES d'Évacuation</t>
  </si>
  <si>
    <t>LED / Incandescence</t>
  </si>
  <si>
    <t>À remplacer (Non conformes)</t>
  </si>
  <si>
    <t>Précisions techniques :</t>
  </si>
  <si>
    <r>
      <t>Type :</t>
    </r>
    <r>
      <rPr>
        <sz val="11"/>
        <color theme="1"/>
        <rFont val="Aptos Narrow"/>
        <family val="2"/>
        <scheme val="minor"/>
      </rPr>
      <t xml:space="preserve"> Blocs autonomes avec commande de mise au repos</t>
    </r>
  </si>
  <si>
    <r>
      <t>Canalisations :</t>
    </r>
    <r>
      <rPr>
        <sz val="11"/>
        <color theme="1"/>
        <rFont val="Aptos Narrow"/>
        <family val="2"/>
        <scheme val="minor"/>
      </rPr>
      <t xml:space="preserve"> De type C2 (non propagateur de la flamme)</t>
    </r>
  </si>
  <si>
    <t>LOT 1 : Système de Sécurité Incendie (SSI)</t>
  </si>
  <si>
    <r>
      <t xml:space="preserve">Le système principal est de marque </t>
    </r>
    <r>
      <rPr>
        <b/>
        <sz val="11"/>
        <color theme="1"/>
        <rFont val="Aptos Narrow"/>
        <family val="2"/>
        <scheme val="minor"/>
      </rPr>
      <t>Chubb France</t>
    </r>
    <r>
      <rPr>
        <sz val="11"/>
        <color theme="1"/>
        <rFont val="Aptos Narrow"/>
        <family val="2"/>
        <scheme val="minor"/>
      </rPr>
      <t xml:space="preserve"> (Gamme </t>
    </r>
    <r>
      <rPr>
        <b/>
        <sz val="11"/>
        <color theme="1"/>
        <rFont val="Aptos Narrow"/>
        <family val="2"/>
        <scheme val="minor"/>
      </rPr>
      <t>Resonance</t>
    </r>
    <r>
      <rPr>
        <sz val="11"/>
        <color theme="1"/>
        <rFont val="Aptos Narrow"/>
        <family val="2"/>
        <scheme val="minor"/>
      </rPr>
      <t>). Les rapports confirment la présence d'un équipement centralisé par bâtiment</t>
    </r>
  </si>
  <si>
    <t>Type de matériel</t>
  </si>
  <si>
    <t>Quantité (Source)</t>
  </si>
  <si>
    <t>Centrale ECS / EAE / Module UTI COM</t>
  </si>
  <si>
    <t>Chubb France</t>
  </si>
  <si>
    <t>1 de chaque</t>
  </si>
  <si>
    <t>Déclencheur Manuel (DM)</t>
  </si>
  <si>
    <t>Détecteur Optique de fumée</t>
  </si>
  <si>
    <t>Détecteur Thermostatique (Chaleur)</t>
  </si>
  <si>
    <t>Diffuseur Sonore (Sirène)</t>
  </si>
  <si>
    <t>Tableau répétiteur</t>
  </si>
  <si>
    <t>Annexe 2</t>
  </si>
  <si>
    <t>Non précisée</t>
  </si>
  <si>
    <t>1 (Donnée initiale)</t>
  </si>
  <si>
    <r>
      <t xml:space="preserve">L'inventaire réalisé en octobre 2025 dénombre </t>
    </r>
    <r>
      <rPr>
        <b/>
        <sz val="11"/>
        <color theme="1"/>
        <rFont val="Aptos Narrow"/>
        <family val="2"/>
        <scheme val="minor"/>
      </rPr>
      <t>137 blocs</t>
    </r>
    <r>
      <rPr>
        <sz val="11"/>
        <color theme="1"/>
        <rFont val="Aptos Narrow"/>
        <family val="2"/>
        <scheme val="minor"/>
      </rPr>
      <t xml:space="preserve"> au total, répartis sur plusieurs marques spécialisées</t>
    </r>
  </si>
  <si>
    <t>Quantité identifiée</t>
  </si>
  <si>
    <t>Blocs d'Éclairage (BAES/BAEH/Ambiance)</t>
  </si>
  <si>
    <r>
      <t>URA</t>
    </r>
    <r>
      <rPr>
        <sz val="11"/>
        <color theme="1"/>
        <rFont val="Aptos Narrow"/>
        <family val="2"/>
        <scheme val="minor"/>
      </rPr>
      <t xml:space="preserve"> (Majoritaire)</t>
    </r>
  </si>
  <si>
    <t>Legrand</t>
  </si>
  <si>
    <t>Kaufel</t>
  </si>
  <si>
    <t>Luminox</t>
  </si>
  <si>
    <t>SAFT</t>
  </si>
  <si>
    <t>Note : Le total cumulé par marque peut dépasser 137 car certains blocs ont des fonctions doubles (BAES + BAEH) ou sont comptabilisés par type d'usage (Ambiance/Évacuation)</t>
  </si>
  <si>
    <t>Extincteur CO2</t>
  </si>
  <si>
    <t>Emplacement / Précisions</t>
  </si>
  <si>
    <t>Centrale Incendie Type 4</t>
  </si>
  <si>
    <r>
      <t xml:space="preserve">Localisée dans le </t>
    </r>
    <r>
      <rPr>
        <b/>
        <sz val="11"/>
        <color theme="1"/>
        <rFont val="Aptos Narrow"/>
        <family val="2"/>
        <scheme val="minor"/>
      </rPr>
      <t>Bureau Accueil</t>
    </r>
  </si>
  <si>
    <r>
      <t>Blocs de secours</t>
    </r>
    <r>
      <rPr>
        <sz val="11"/>
        <color theme="1"/>
        <rFont val="Aptos Narrow"/>
        <family val="2"/>
        <scheme val="minor"/>
      </rPr>
      <t xml:space="preserve"> (BAES)</t>
    </r>
  </si>
  <si>
    <t>Répartis sur le site (5 au RDC principal, 3 dans l'aile annexe)</t>
  </si>
  <si>
    <t>Extincteur Eau pulvérisée</t>
  </si>
  <si>
    <t>Répartis sur l'ensemble du site</t>
  </si>
  <si>
    <r>
      <t>État et Maintenance :</t>
    </r>
    <r>
      <rPr>
        <sz val="11"/>
        <color theme="1"/>
        <rFont val="Aptos Narrow"/>
        <family val="2"/>
        <scheme val="minor"/>
      </rPr>
      <t xml:space="preserve"> L'ensemble des installations a fait l'objet d'une maintenance en </t>
    </r>
    <r>
      <rPr>
        <b/>
        <sz val="11"/>
        <color theme="1"/>
        <rFont val="Aptos Narrow"/>
        <family val="2"/>
        <scheme val="minor"/>
      </rPr>
      <t>avril 2026</t>
    </r>
  </si>
  <si>
    <t>Système de désenfumage.</t>
  </si>
  <si>
    <t>Bornes ou poteaux incendie.</t>
  </si>
  <si>
    <t>Système d'extinction automatique (sprinklers, gaz).</t>
  </si>
  <si>
    <t>Détecteurs d'incendie automatiques.</t>
  </si>
  <si>
    <t>Système de mise en sécurité (portes coupe-feu, ventilation).</t>
  </si>
  <si>
    <t>Robinets d'Incendie Armés (RIA).</t>
  </si>
  <si>
    <r>
      <t xml:space="preserve">Le site est équipé d'un système de détection incendie de marque </t>
    </r>
    <r>
      <rPr>
        <b/>
        <sz val="11"/>
        <color theme="1"/>
        <rFont val="Aptos Narrow"/>
        <family val="2"/>
        <scheme val="minor"/>
      </rPr>
      <t>Siemens</t>
    </r>
  </si>
  <si>
    <t>Équipements centraux :</t>
  </si>
  <si>
    <t>1 ECS (Équipement de Contrôle et de Signalisation) type FC2020 / STT20</t>
  </si>
  <si>
    <t>1 CMSI (Centralisateur de Mise en Sécurité Incendie)</t>
  </si>
  <si>
    <t>2 Alimentations Électriques de Sécurité (AES/EAE)</t>
  </si>
  <si>
    <t>1 Tableau répétiteur d'exploitation (TR)</t>
  </si>
  <si>
    <t>Détection et déclenchement :</t>
  </si>
  <si>
    <r>
      <t>47 Détecteurs automatiques</t>
    </r>
    <r>
      <rPr>
        <sz val="11"/>
        <color theme="1"/>
        <rFont val="Aptos Narrow"/>
        <family val="2"/>
        <scheme val="minor"/>
      </rPr>
      <t xml:space="preserve"> (Optiques de fumée)</t>
    </r>
  </si>
  <si>
    <t>34 Déclencheurs manuels (DM)</t>
  </si>
  <si>
    <t>30 Indicateurs d'action (IA)</t>
  </si>
  <si>
    <t>Dispositifs d'alarme :</t>
  </si>
  <si>
    <t>28 Diffuseurs Sonores</t>
  </si>
  <si>
    <t>56 Diffuseurs Sonores Lumineux</t>
  </si>
  <si>
    <t>Mise en sécurité (Compartimentage) :</t>
  </si>
  <si>
    <r>
      <t>8 Portes Coupe-Feu (PCF)</t>
    </r>
    <r>
      <rPr>
        <sz val="11"/>
        <color theme="1"/>
        <rFont val="Aptos Narrow"/>
        <family val="2"/>
        <scheme val="minor"/>
      </rPr>
      <t xml:space="preserve"> asservies</t>
    </r>
  </si>
  <si>
    <t>Nota : Il n'existe aucun système de désenfumage (volets ou exutoires) sur ce site</t>
  </si>
  <si>
    <t>LOT 2 : BLOCS AUTONOMES D’ÉCLAIRAGE DE SÉCURITÉ (BAES)</t>
  </si>
  <si>
    <t>L'installation de l'éclairage de sécurité est asservie au SSI (activation de la télécommande sur alarme feu)</t>
  </si>
  <si>
    <r>
      <t>Quantité :</t>
    </r>
    <r>
      <rPr>
        <sz val="11"/>
        <color theme="1"/>
        <rFont val="Aptos Narrow"/>
        <family val="2"/>
        <scheme val="minor"/>
      </rPr>
      <t xml:space="preserve"> À définir précisément lors de l'inventaire contradictoire de début de marché.</t>
    </r>
  </si>
  <si>
    <r>
      <t xml:space="preserve">L'inventaire du parc est composé de </t>
    </r>
    <r>
      <rPr>
        <b/>
        <sz val="11"/>
        <color theme="1"/>
        <rFont val="Aptos Narrow"/>
        <family val="2"/>
        <scheme val="minor"/>
      </rPr>
      <t>21 appareils</t>
    </r>
    <r>
      <rPr>
        <sz val="11"/>
        <color theme="1"/>
        <rFont val="Aptos Narrow"/>
        <family val="2"/>
        <scheme val="minor"/>
      </rPr>
      <t xml:space="preserve"> répartis comme suit :</t>
    </r>
  </si>
  <si>
    <t>Type d'agent</t>
  </si>
  <si>
    <t>Mode</t>
  </si>
  <si>
    <t>Emplacement (Localisation RDC)</t>
  </si>
  <si>
    <t>Couloir Psy, Accueil, Couloir Administration, Couloir Foyer, Restaurant, Cuisine, Venus (x2), Stade (x2), Antares (x2)</t>
  </si>
  <si>
    <t>Couloir Sortie, Tableau élec. Resto, Cuisine (x3), Venus (x1), Local élec. Venus, Antares (x1)</t>
  </si>
  <si>
    <t>Venus Chaufferie</t>
  </si>
  <si>
    <r>
      <t>Total Eau + Additifs :</t>
    </r>
    <r>
      <rPr>
        <sz val="11"/>
        <color theme="1"/>
        <rFont val="Aptos Narrow"/>
        <family val="2"/>
        <scheme val="minor"/>
      </rPr>
      <t xml:space="preserve"> 12 unités</t>
    </r>
  </si>
  <si>
    <r>
      <t>Total CO2 :</t>
    </r>
    <r>
      <rPr>
        <sz val="11"/>
        <color theme="1"/>
        <rFont val="Aptos Narrow"/>
        <family val="2"/>
        <scheme val="minor"/>
      </rPr>
      <t xml:space="preserve"> 8 unités</t>
    </r>
  </si>
  <si>
    <r>
      <t>Total Poudre :</t>
    </r>
    <r>
      <rPr>
        <sz val="11"/>
        <color theme="1"/>
        <rFont val="Aptos Narrow"/>
        <family val="2"/>
        <scheme val="minor"/>
      </rPr>
      <t xml:space="preserve"> 1 unité</t>
    </r>
  </si>
  <si>
    <t>DETAIL BAES -ECLAIRAGE SECURITE</t>
  </si>
  <si>
    <t>DETAIL EXCTINCTEURS</t>
  </si>
  <si>
    <t>DETAIL EXTINCTEURS</t>
  </si>
  <si>
    <t>DETAIL BORNES INCENDIE</t>
  </si>
  <si>
    <t>DETAIL RIA</t>
  </si>
  <si>
    <t>DETAIL Extincteurs</t>
  </si>
  <si>
    <t>3. Lot Exctincteurs et moyens d'extinction associés</t>
  </si>
  <si>
    <t>2. Lot BAES</t>
  </si>
  <si>
    <t>LOT3 : EXTINCTEURS</t>
  </si>
  <si>
    <t xml:space="preserve">Agent Extincteur </t>
  </si>
  <si>
    <t>Type ou Ref.</t>
  </si>
  <si>
    <t>Précision</t>
  </si>
  <si>
    <t>C02</t>
  </si>
  <si>
    <t>pp</t>
  </si>
  <si>
    <t>déc. 2021</t>
  </si>
  <si>
    <t>CHATEAU 2EME ETAGE</t>
  </si>
  <si>
    <t>oct. 2024</t>
  </si>
  <si>
    <t>CHATEAU 2EME</t>
  </si>
  <si>
    <t>ETAGE</t>
  </si>
  <si>
    <t>oct. 2025</t>
  </si>
  <si>
    <t>CHATEAU 1ER ETAGE</t>
  </si>
  <si>
    <t>BUREAU MEDICO</t>
  </si>
  <si>
    <t>SOCIAL</t>
  </si>
  <si>
    <t>CHATEAU 1ER ETAGE COULOIR</t>
  </si>
  <si>
    <t>COULOIR</t>
  </si>
  <si>
    <t>oct. 2020</t>
  </si>
  <si>
    <t>CHATEAU 1ER</t>
  </si>
  <si>
    <t>Eau + Additifs</t>
  </si>
  <si>
    <t>(sans fluor) AB</t>
  </si>
  <si>
    <t>CHATEAU ENTRESOL</t>
  </si>
  <si>
    <t>CHATEAU RDC CUISINE</t>
  </si>
  <si>
    <t>CHATEAU RDC CAGE ESC</t>
  </si>
  <si>
    <t>janv. 2021</t>
  </si>
  <si>
    <t>CHATEAU RDC SALLE</t>
  </si>
  <si>
    <t>DES FETES</t>
  </si>
  <si>
    <t>DE REUNION</t>
  </si>
  <si>
    <t>janv. 2020</t>
  </si>
  <si>
    <t>CHATEAU RDC SALLE DE REUNION</t>
  </si>
  <si>
    <t>CHATEAU SALLES DES FETES</t>
  </si>
  <si>
    <t>CHATEAU SOUS-SOL COULOIR</t>
  </si>
  <si>
    <t>cm</t>
  </si>
  <si>
    <t>ROT</t>
  </si>
  <si>
    <t>janv. 2022</t>
  </si>
  <si>
    <t>CHATEAU SOUS-SOL</t>
  </si>
  <si>
    <t>janv. 2016</t>
  </si>
  <si>
    <t>TGBT</t>
  </si>
  <si>
    <t>Eau + Additifs ABF</t>
  </si>
  <si>
    <t>juil. 2019</t>
  </si>
  <si>
    <t>CHATEAU SOUS-SOL CUISINE</t>
  </si>
  <si>
    <t>CHATEAU SOUS-SOL CHAUFFERIE</t>
  </si>
  <si>
    <t>juil. 2018</t>
  </si>
  <si>
    <t>59PA</t>
  </si>
  <si>
    <t>nov. 2016</t>
  </si>
  <si>
    <t>LAVERIE</t>
  </si>
  <si>
    <t>déc. 2019</t>
  </si>
  <si>
    <t>BUANDERIE</t>
  </si>
  <si>
    <t>déc. 2020</t>
  </si>
  <si>
    <t>CHATEAU SOUS-SOL BUANDERIE</t>
  </si>
  <si>
    <t>ANNEXE 1 ENTREE</t>
  </si>
  <si>
    <t>ANNEXE 1 COULOIR RDC</t>
  </si>
  <si>
    <t>nov. 2022</t>
  </si>
  <si>
    <t>ANNEXE 1 AE RDC</t>
  </si>
  <si>
    <t>ANNEXE 1 INFIRMERIE</t>
  </si>
  <si>
    <t>ANNEXE 1</t>
  </si>
  <si>
    <t>CHAUFFERIE</t>
  </si>
  <si>
    <t>ANNEXEI 1ER ETAGE</t>
  </si>
  <si>
    <t>ANNEXE 1 1ER ETAGE COULOIR</t>
  </si>
  <si>
    <t>ANNEXE 2 RDC COULOIR</t>
  </si>
  <si>
    <t>ANNEXE 2 RDC LOCAL INFO SSI</t>
  </si>
  <si>
    <t>HS suite vandalisme.</t>
  </si>
  <si>
    <t>ANNEXE 2 RDC AE</t>
  </si>
  <si>
    <t>nov. 2019</t>
  </si>
  <si>
    <t>ANNEXE 2</t>
  </si>
  <si>
    <t>juil. 2022</t>
  </si>
  <si>
    <t>ANNEXE 2 CHAUFFERE</t>
  </si>
  <si>
    <t>ANNEXE 2 1ER ETAGE COULOIR</t>
  </si>
  <si>
    <t>ANNEXE 2 1ER ETAGE</t>
  </si>
  <si>
    <t>ANNEXE 2 2EME ETAGE</t>
  </si>
  <si>
    <t>ANNEXE 3 ENTREE</t>
  </si>
  <si>
    <t>ANNEXE 3 RDC AE</t>
  </si>
  <si>
    <t>ANNEXE 3</t>
  </si>
  <si>
    <t>MAT INCENDIE</t>
  </si>
  <si>
    <t>ANNEXE 3 1ER ETAGE</t>
  </si>
  <si>
    <t>ANNEXE 3 2EME ETAGE</t>
  </si>
  <si>
    <t>6 Litres</t>
  </si>
  <si>
    <t>ECOLE Psychologie animal</t>
  </si>
  <si>
    <t>ECOLE BUREAU</t>
  </si>
  <si>
    <t>ECOLE BUREAU PSYCHOLOGUE</t>
  </si>
  <si>
    <t>ECOLE CDI/SAS</t>
  </si>
  <si>
    <t>ECOLE COULOIR</t>
  </si>
  <si>
    <t>ECOLE CLASSE</t>
  </si>
  <si>
    <t>ECOLE LT TGBT</t>
  </si>
  <si>
    <t>ECOLE CHAUFFERIE</t>
  </si>
  <si>
    <t>déc. 2022</t>
  </si>
  <si>
    <t>PETITE MAISON</t>
  </si>
  <si>
    <t>ENTREE</t>
  </si>
  <si>
    <t>BATIMENT(face maison)</t>
  </si>
  <si>
    <t>ATELIER BOIS ENTREE</t>
  </si>
  <si>
    <t>ATELIER BOIS</t>
  </si>
  <si>
    <t>ATELIER</t>
  </si>
  <si>
    <t>ATELIER CUISINE</t>
  </si>
  <si>
    <t>ATELIER CUISNE</t>
  </si>
  <si>
    <t>ATELIER CHAUFFERIE</t>
  </si>
  <si>
    <t>SALLE DES SPORTS</t>
  </si>
  <si>
    <t>GARAGE CHAUFFERIE</t>
  </si>
  <si>
    <t>GARAGE ATELIER</t>
  </si>
  <si>
    <t>MAINTENANCE</t>
  </si>
  <si>
    <t>oct. 2016</t>
  </si>
  <si>
    <t>ATELIER CLASSE</t>
  </si>
  <si>
    <t>PEINTURE</t>
  </si>
  <si>
    <t>ATELIER CLASSE PEINTURE</t>
  </si>
  <si>
    <t>janv. 2024</t>
  </si>
  <si>
    <t>FRANCE INCENDIE</t>
  </si>
  <si>
    <t>DC55</t>
  </si>
  <si>
    <t>janv. 2012</t>
  </si>
  <si>
    <t>NON CONTROLE</t>
  </si>
  <si>
    <t xml:space="preserve">Observations </t>
  </si>
  <si>
    <t>LOT 2 : BAES &amp; BAEH (Éclairage de sécurité)</t>
  </si>
  <si>
    <t xml:space="preserve">Descriptif </t>
  </si>
  <si>
    <t>Flux</t>
  </si>
  <si>
    <t>Lumineux</t>
  </si>
  <si>
    <t>BAES:BAEH</t>
  </si>
  <si>
    <t>Annexe 1 1er ET couloir</t>
  </si>
  <si>
    <t>tab elec 1er ét</t>
  </si>
  <si>
    <t>Annexe 1 1er ET refectoire</t>
  </si>
  <si>
    <t>T03075</t>
  </si>
  <si>
    <t>Annexe 1 1er ET IS</t>
  </si>
  <si>
    <t>Annexe 1 1er ET cage esc</t>
  </si>
  <si>
    <t>Annexe 1 1er ET couloir cage</t>
  </si>
  <si>
    <t>esc</t>
  </si>
  <si>
    <t>Annexe 1 RDC cage esc</t>
  </si>
  <si>
    <t>Tab Elec RDC - -releco Kaukel BT</t>
  </si>
  <si>
    <t>Annexe 1 RDC IS</t>
  </si>
  <si>
    <t>Tab Elec RDC</t>
  </si>
  <si>
    <t>Remplacé ce jour.</t>
  </si>
  <si>
    <t>Annexe 1 RDC couloir</t>
  </si>
  <si>
    <t>Annexe 1 RDC refectoire</t>
  </si>
  <si>
    <t>Annexe 1 RDC infirmerie</t>
  </si>
  <si>
    <t>Annexe 1 RDC sejour</t>
  </si>
  <si>
    <t>Annexe 1 RDC chaufferie</t>
  </si>
  <si>
    <t>KAUFEL</t>
  </si>
  <si>
    <t>Annexe 1 combles</t>
  </si>
  <si>
    <t>Annexe 2 1er Et Couloir</t>
  </si>
  <si>
    <t>Tab Elec 1er</t>
  </si>
  <si>
    <t>Général</t>
  </si>
  <si>
    <t>Annexe 2 1er Et cage esc</t>
  </si>
  <si>
    <t>T02096</t>
  </si>
  <si>
    <t>Annexe 2 combles</t>
  </si>
  <si>
    <t>Annexe 2 rdc cage esc</t>
  </si>
  <si>
    <t>Annexe 2 rdc IS</t>
  </si>
  <si>
    <t>Tab Elec RDC -releco:Kaufel BT400</t>
  </si>
  <si>
    <t>Annexe 2 rdc refectoire</t>
  </si>
  <si>
    <t>Annexe 2 rdc couloir</t>
  </si>
  <si>
    <t>STD65C</t>
  </si>
  <si>
    <t>Annexe 3 RDC IS</t>
  </si>
  <si>
    <t>Tab Elec RDC teleco: Luminox TL500</t>
  </si>
  <si>
    <t>Annexe 3 RDC local</t>
  </si>
  <si>
    <t>Annexe 3 RDC bureau</t>
  </si>
  <si>
    <t>Annexe 3 1er HAII</t>
  </si>
  <si>
    <t>Annexe 3 1er couloir</t>
  </si>
  <si>
    <t>Annexe 3 1er sejour</t>
  </si>
  <si>
    <t>Annexe 3 Chaufferie</t>
  </si>
  <si>
    <t>T09060</t>
  </si>
  <si>
    <t>Petite maison RDC IS</t>
  </si>
  <si>
    <t>Petite maison RDC séjour</t>
  </si>
  <si>
    <t>Atelier cuisine entréee</t>
  </si>
  <si>
    <t>Atelier cuisine cuisine</t>
  </si>
  <si>
    <t>Atelier peinture entree</t>
  </si>
  <si>
    <t>Atelier chaufferie</t>
  </si>
  <si>
    <t>TAB ELEC CHAUFFERIE</t>
  </si>
  <si>
    <t>PELT60PA</t>
  </si>
  <si>
    <t>Atelier BOIS</t>
  </si>
  <si>
    <t>tab elec</t>
  </si>
  <si>
    <t>Atelier Bois</t>
  </si>
  <si>
    <t>Atelier Horticol</t>
  </si>
  <si>
    <t>Ecole Bureau</t>
  </si>
  <si>
    <t>Tab Elec -releco:Merlin TBS550</t>
  </si>
  <si>
    <t>Ecole classe 1</t>
  </si>
  <si>
    <t>Ecole couloir</t>
  </si>
  <si>
    <t>Ecole classe 2</t>
  </si>
  <si>
    <t>Ecole classe 3</t>
  </si>
  <si>
    <t>T92542</t>
  </si>
  <si>
    <t>Ecole classe 4</t>
  </si>
  <si>
    <t>Ecole classe 5</t>
  </si>
  <si>
    <t>Ecole couloir IS</t>
  </si>
  <si>
    <t>T03012</t>
  </si>
  <si>
    <t>Ecole psychologe</t>
  </si>
  <si>
    <t>625.26</t>
  </si>
  <si>
    <t>Ecole chaufferie</t>
  </si>
  <si>
    <t>Tab Elec RDC chaufferie</t>
  </si>
  <si>
    <t>Ecole wc</t>
  </si>
  <si>
    <t>Chateau 2eme Et couloir</t>
  </si>
  <si>
    <t>Tab elec 2erne</t>
  </si>
  <si>
    <t>Chateau 2eme Et dortoir</t>
  </si>
  <si>
    <t>Tab elec 2eme</t>
  </si>
  <si>
    <t>Chateau 1er Et Salle reunion</t>
  </si>
  <si>
    <t>Tab elec 1er</t>
  </si>
  <si>
    <t>Chateau 1er Et couloir</t>
  </si>
  <si>
    <t>Chateau 1er Et assis RH</t>
  </si>
  <si>
    <t>Chateau 1er Et hall</t>
  </si>
  <si>
    <t>Chateau 1er Et cage esc</t>
  </si>
  <si>
    <t>Chateau 1er Et WC</t>
  </si>
  <si>
    <t>Chateau 1er Et ENTRESOL</t>
  </si>
  <si>
    <t>Chateau RDC cage esc</t>
  </si>
  <si>
    <t>Tab elec RDC</t>
  </si>
  <si>
    <t>Chateau RDC IS arrière</t>
  </si>
  <si>
    <t>Chateau RDC salle de réunion</t>
  </si>
  <si>
    <t>Chateau RDC couloir</t>
  </si>
  <si>
    <t>Chateau RDC hall</t>
  </si>
  <si>
    <t>Chateau RDC entree</t>
  </si>
  <si>
    <t>Chateau RDC restaurant personnel</t>
  </si>
  <si>
    <t>Chateau SS couloir personnel</t>
  </si>
  <si>
    <t>Chateau SS couloir</t>
  </si>
  <si>
    <t>Chateau SS TBGT</t>
  </si>
  <si>
    <t>Chateau SS cage esc</t>
  </si>
  <si>
    <t>Chateau SS linge sale</t>
  </si>
  <si>
    <t>Chateau SS buanderie</t>
  </si>
  <si>
    <t>Chateau SS chaufferie</t>
  </si>
  <si>
    <t>Chateau SS vestiaire</t>
  </si>
  <si>
    <t>Chateau SS cuisine</t>
  </si>
  <si>
    <t>Chateau RDC salle des fetes</t>
  </si>
  <si>
    <t>AMBIANCE</t>
  </si>
  <si>
    <t>Tab Elec 1er ET</t>
  </si>
  <si>
    <t>Chateau RDC salle de reunion</t>
  </si>
  <si>
    <t>Chateau 1er Et Archives</t>
  </si>
  <si>
    <t>Chateau 1er bureau medico</t>
  </si>
  <si>
    <t>Chateau 1er Et Infirmerie</t>
  </si>
  <si>
    <t>Chateau Esc 2eme/1er</t>
  </si>
  <si>
    <t>Chateau 1er étage</t>
  </si>
  <si>
    <t>Bureau Phychologue</t>
  </si>
  <si>
    <t>DETAIL BAES</t>
  </si>
  <si>
    <t>Longueur Tuyau</t>
  </si>
  <si>
    <t>RD</t>
  </si>
  <si>
    <t>Vérifié</t>
  </si>
  <si>
    <t>Débit d'eau régulier et suffisant</t>
  </si>
  <si>
    <t>Pression</t>
  </si>
  <si>
    <t>Dynamique</t>
  </si>
  <si>
    <t>Etat</t>
  </si>
  <si>
    <t>DEMI-LUNE / DMFA</t>
  </si>
  <si>
    <t>Circulation</t>
  </si>
  <si>
    <t>KLEBER</t>
  </si>
  <si>
    <t>2eme étage</t>
  </si>
  <si>
    <t>Lance Fut</t>
  </si>
  <si>
    <t>Conforme</t>
  </si>
  <si>
    <t>DEMI-LUNE / DMFB</t>
  </si>
  <si>
    <t>Escalier</t>
  </si>
  <si>
    <t>1er étage</t>
  </si>
  <si>
    <t>Non</t>
  </si>
  <si>
    <t>couloir</t>
  </si>
  <si>
    <t>1er Entresol</t>
  </si>
  <si>
    <t>Escalier central</t>
  </si>
  <si>
    <t>RDC</t>
  </si>
  <si>
    <t>Escalier salle des fetes</t>
  </si>
  <si>
    <t>Face cuisine</t>
  </si>
  <si>
    <t>Sous/sd</t>
  </si>
  <si>
    <t>TOURNANT/PIVO TANT / DMFB</t>
  </si>
  <si>
    <t>Entrée principale</t>
  </si>
  <si>
    <t>RDC exterieur</t>
  </si>
  <si>
    <t>DMA</t>
  </si>
  <si>
    <t>details ria</t>
  </si>
  <si>
    <t>Détail Extincteurs</t>
  </si>
  <si>
    <t>DETAIL exctincteurs</t>
  </si>
  <si>
    <t>A noter : Prévoir le remplacement des deux cartouches CO2 (plus de 10 ans)</t>
  </si>
  <si>
    <t>A noter : Remplacement du treuil au 1er étage effectué ; prévoir le remplacement de deux vérins et des cartouches CO2 de plus de 10 ans</t>
  </si>
  <si>
    <t xml:space="preserve">Note : Deux blocs ont été remplacés à neuf lors de la visite du 14/01/2026 </t>
  </si>
  <si>
    <r>
      <t>Systèmes non présents sur site :</t>
    </r>
    <r>
      <rPr>
        <sz val="11"/>
        <color theme="1"/>
        <rFont val="Aptos Narrow"/>
        <family val="2"/>
        <scheme val="minor"/>
      </rPr>
      <t xml:space="preserve"> Pour mémoire, le site ne dispose </t>
    </r>
    <r>
      <rPr>
        <b/>
        <sz val="11"/>
        <color theme="1"/>
        <rFont val="Aptos Narrow"/>
        <family val="2"/>
        <scheme val="minor"/>
      </rPr>
      <t>pas</t>
    </r>
    <r>
      <rPr>
        <sz val="11"/>
        <color theme="1"/>
        <rFont val="Aptos Narrow"/>
        <family val="2"/>
        <scheme val="minor"/>
      </rPr>
      <t xml:space="preserve"> des équipements suivants :</t>
    </r>
  </si>
  <si>
    <r>
      <t>Plans :</t>
    </r>
    <r>
      <rPr>
        <sz val="11"/>
        <color theme="1"/>
        <rFont val="Aptos Narrow"/>
        <family val="2"/>
        <scheme val="minor"/>
      </rPr>
      <t xml:space="preserve"> Des plans d'implantation sont  transmis (base à ce recensement)</t>
    </r>
  </si>
  <si>
    <t>PA PP</t>
  </si>
  <si>
    <t>L'accès aux combles nécessite une coordination préalable avec le client (accès restreint lors des dernières visites)</t>
  </si>
  <si>
    <r>
      <t>Note état du matériel :</t>
    </r>
    <r>
      <rPr>
        <sz val="11"/>
        <color theme="1"/>
        <rFont val="Aptos Narrow"/>
        <family val="2"/>
        <scheme val="minor"/>
      </rPr>
      <t xml:space="preserve"> Prévoir le remplacement périodique des batteries du SSI (dernière installation en 12/2022) et une mise à jour du dossier d'identité SSI suite à des modifications de locaux (ajout de détecteurs dans les SAS de l'unité 1)</t>
    </r>
    <r>
      <rPr>
        <b/>
        <sz val="11"/>
        <color theme="1"/>
        <rFont val="Aptos Narrow"/>
        <family val="2"/>
        <scheme val="minor"/>
      </rPr>
      <t xml:space="preserve"> --&gt; à confirmer</t>
    </r>
  </si>
  <si>
    <t>Répartition par niveau :</t>
  </si>
  <si>
    <t>A noter : Le rapport de 2024 signale que la cloison du treuil s'arrache lors des essais et nécessite une attention particulière</t>
  </si>
  <si>
    <t>A noter  : Deux extincteurs CO2 de 2kg ont été remplacés à neuf en décembre 2024 (Local baie info et Chaufferie)</t>
  </si>
  <si>
    <t>Toufir BOUHMAR</t>
  </si>
  <si>
    <t>DO1131</t>
  </si>
  <si>
    <t>DT1131</t>
  </si>
  <si>
    <t>MEA11</t>
  </si>
  <si>
    <t>2e génération</t>
  </si>
  <si>
    <t>MEA20</t>
  </si>
  <si>
    <t>Centrale SDI ECS disposé en baie</t>
  </si>
  <si>
    <t xml:space="preserve">Détection automatique : </t>
  </si>
  <si>
    <t>Déclencheurs Manuels :</t>
  </si>
  <si>
    <t>Organe de commande(modules déportés)</t>
  </si>
  <si>
    <t>avec un module MD20</t>
  </si>
  <si>
    <t>FT2011</t>
  </si>
  <si>
    <t>Exploitation - tableaux de report</t>
  </si>
  <si>
    <r>
      <t>5x 7200 m³/h</t>
    </r>
    <r>
      <rPr>
        <sz val="11"/>
        <color theme="1"/>
        <rFont val="Aptos Narrow"/>
        <family val="2"/>
        <scheme val="minor"/>
      </rPr>
      <t xml:space="preserve"> (M1,M6,M7,M4,M3) 
</t>
    </r>
    <r>
      <rPr>
        <b/>
        <sz val="11"/>
        <color theme="1"/>
        <rFont val="Aptos Narrow"/>
        <family val="2"/>
        <scheme val="minor"/>
      </rPr>
      <t>4x 5400 m³/h</t>
    </r>
    <r>
      <rPr>
        <sz val="11"/>
        <color theme="1"/>
        <rFont val="Aptos Narrow"/>
        <family val="2"/>
        <scheme val="minor"/>
      </rPr>
      <t xml:space="preserve"> (M5,M9,M8,M2)</t>
    </r>
  </si>
  <si>
    <t xml:space="preserve">Asservissements : </t>
  </si>
  <si>
    <t xml:space="preserve">Ventilateurs  </t>
  </si>
  <si>
    <t xml:space="preserve">Désenfumage mécanique : </t>
  </si>
  <si>
    <t>DAS et Divers :</t>
  </si>
  <si>
    <t>Portes coupe feu</t>
  </si>
  <si>
    <t xml:space="preserve">Clapets </t>
  </si>
  <si>
    <t>Volets désenfumage</t>
  </si>
  <si>
    <t>Déverrouillage d'issue</t>
  </si>
  <si>
    <t>Dispositif 'non-stop" ascenseurs</t>
  </si>
  <si>
    <t>Détail Désenfumage mécanique</t>
  </si>
  <si>
    <t>Détail Désenfumage</t>
  </si>
  <si>
    <t>Dévidoirs équipés d’un tuyau de 20m de long, 20mm de diamètre, avec vanne de barrage et manomètre de pression.</t>
  </si>
  <si>
    <t xml:space="preserve">Marque </t>
  </si>
  <si>
    <t>N° BOUCHE</t>
  </si>
  <si>
    <t xml:space="preserve">A noter : les composants de la série 1131 (détecteurs et DM) sont en fin de vie commerciale </t>
  </si>
  <si>
    <t>Prévoir un stock de pièces détachées ou une stratégie de remplacement "point par point" pour ces références obsolètes</t>
  </si>
  <si>
    <t>Renald SAINT-DENIS</t>
  </si>
  <si>
    <t xml:space="preserve"> Unité Centrale et Alimentation</t>
  </si>
  <si>
    <r>
      <t xml:space="preserve">L'établissement est équipé d'un SSI de </t>
    </r>
    <r>
      <rPr>
        <b/>
        <sz val="11"/>
        <color theme="1"/>
        <rFont val="Aptos Narrow"/>
        <family val="2"/>
        <scheme val="minor"/>
      </rPr>
      <t>Catégorie A</t>
    </r>
    <r>
      <rPr>
        <sz val="11"/>
        <color theme="1"/>
        <rFont val="Aptos Narrow"/>
        <family val="2"/>
        <scheme val="minor"/>
      </rPr>
      <t xml:space="preserve"> de marque </t>
    </r>
    <r>
      <rPr>
        <b/>
        <sz val="11"/>
        <color theme="1"/>
        <rFont val="Aptos Narrow"/>
        <family val="2"/>
        <scheme val="minor"/>
      </rPr>
      <t>DEF / Chubb Delta</t>
    </r>
    <r>
      <rPr>
        <sz val="11"/>
        <color theme="1"/>
        <rFont val="Aptos Narrow"/>
        <family val="2"/>
        <scheme val="minor"/>
      </rPr>
      <t>.</t>
    </r>
  </si>
  <si>
    <t xml:space="preserve">Inventaire détaillé des Points  </t>
  </si>
  <si>
    <t xml:space="preserve">Détection </t>
  </si>
  <si>
    <t>Asservissement</t>
  </si>
  <si>
    <r>
      <t xml:space="preserve">Les pressostats des moteurs de désenfumage ont été intégralement remplacés en février 2026. Les contacts "Feu" et "Dérangement" sont interfaçés avec le système </t>
    </r>
    <r>
      <rPr>
        <b/>
        <sz val="11"/>
        <color theme="1"/>
        <rFont val="Aptos Narrow"/>
        <family val="2"/>
        <scheme val="minor"/>
      </rPr>
      <t>Orange DECT</t>
    </r>
  </si>
  <si>
    <t>Verrouillage Issues de Secours</t>
  </si>
  <si>
    <t>Ouverture/ fermeture</t>
  </si>
  <si>
    <t>Détecteurs Optiques (OA-O v2)</t>
  </si>
  <si>
    <t>Déclencheurs Manuels (DMOA / AVAGS)</t>
  </si>
  <si>
    <t>Inclut les modules AVAGS-ALT</t>
  </si>
  <si>
    <t>DAS</t>
  </si>
  <si>
    <t>Coffret de relayage (DAC)</t>
  </si>
  <si>
    <t>VED1 VED3 testés en fév 2026</t>
  </si>
  <si>
    <t>Alimentations (AES)</t>
  </si>
  <si>
    <t>Signalisation / Reports</t>
  </si>
  <si>
    <t>5 Flash, 5 Altra+, 4 AVS2000</t>
  </si>
  <si>
    <r>
      <t>Quantité Totale :</t>
    </r>
    <r>
      <rPr>
        <sz val="11"/>
        <color theme="1"/>
        <rFont val="Aptos Narrow"/>
        <family val="2"/>
        <scheme val="minor"/>
      </rPr>
      <t xml:space="preserve"> </t>
    </r>
    <r>
      <rPr>
        <b/>
        <sz val="11"/>
        <color theme="1"/>
        <rFont val="Aptos Narrow"/>
        <family val="2"/>
        <scheme val="minor"/>
      </rPr>
      <t>115 unités :</t>
    </r>
  </si>
  <si>
    <t>État du parc et opérations récentes (Fév. 2026)</t>
  </si>
  <si>
    <r>
      <t>Mise en conformité :</t>
    </r>
    <r>
      <rPr>
        <sz val="11"/>
        <color theme="1"/>
        <rFont val="Aptos Narrow"/>
        <family val="2"/>
        <scheme val="minor"/>
      </rPr>
      <t xml:space="preserve"> 17 BAES ont été remplacés (HS) et 2 BAES ont été ajoutés dans les offices</t>
    </r>
  </si>
  <si>
    <r>
      <t>Zones rénovées :</t>
    </r>
    <r>
      <rPr>
        <sz val="11"/>
        <color theme="1"/>
        <rFont val="Aptos Narrow"/>
        <family val="2"/>
        <scheme val="minor"/>
      </rPr>
      <t xml:space="preserve"> Kiné, Balnéothérapie, Cuisines, Salle à manger, Bureaux, Couloir Renoir, Ascenseur Aquarelle, Escaliers et Groupe Électrogène</t>
    </r>
  </si>
  <si>
    <t>Balnéothérapie : Remplacement obligatoire du bloc actuel par un modèle étanche</t>
  </si>
  <si>
    <t>Salle de restauration personnel : Installation d'un bloc d’ambiance spécifique</t>
  </si>
  <si>
    <t>Extensions : Prévoir l'ajout d'un bloc dans le vide sanitaire atelier et les postes de soins des étages</t>
  </si>
  <si>
    <t>Actions de conformité restant à réaliser (à confirmer)</t>
  </si>
  <si>
    <r>
      <t xml:space="preserve">Le parc est composé de </t>
    </r>
    <r>
      <rPr>
        <b/>
        <sz val="11"/>
        <color theme="1"/>
        <rFont val="Aptos Narrow"/>
        <family val="2"/>
        <scheme val="minor"/>
      </rPr>
      <t>81 appareils</t>
    </r>
    <r>
      <rPr>
        <sz val="11"/>
        <color theme="1"/>
        <rFont val="Aptos Narrow"/>
        <family val="2"/>
        <scheme val="minor"/>
      </rPr>
      <t xml:space="preserve"> validés conformes lors de la vérification annuelle du </t>
    </r>
    <r>
      <rPr>
        <b/>
        <sz val="11"/>
        <color theme="1"/>
        <rFont val="Aptos Narrow"/>
        <family val="2"/>
        <scheme val="minor"/>
      </rPr>
      <t>05/02/2026</t>
    </r>
    <r>
      <rPr>
        <sz val="11"/>
        <color theme="1"/>
        <rFont val="Aptos Narrow"/>
        <family val="2"/>
        <scheme val="minor"/>
      </rPr>
      <t xml:space="preserve">  </t>
    </r>
  </si>
  <si>
    <t>Synthèse du Parc par Agent et Capacité</t>
  </si>
  <si>
    <t>Localisation et points clés</t>
  </si>
  <si>
    <t>EXTINCTEURS</t>
  </si>
  <si>
    <r>
      <t>-</t>
    </r>
    <r>
      <rPr>
        <sz val="7"/>
        <color theme="1"/>
        <rFont val="Arial"/>
        <family val="2"/>
      </rPr>
      <t xml:space="preserve">      </t>
    </r>
    <r>
      <rPr>
        <b/>
        <i/>
        <sz val="11"/>
        <color theme="1"/>
        <rFont val="Arial"/>
        <family val="2"/>
      </rPr>
      <t>7 dispositifs de tirez-lâchez,</t>
    </r>
    <r>
      <rPr>
        <sz val="11"/>
        <color theme="1"/>
        <rFont val="Arial"/>
        <family val="2"/>
      </rPr>
      <t xml:space="preserve"> de marque Souchiez Lages, asservis au SDI, répartis dans le bâtiment D et l’entrée B. Ces dispositifs assurent le désenfumage des circulations par des skydomes commandés par câbles et ouvrant sur le toit terrasse.</t>
    </r>
  </si>
  <si>
    <r>
      <t>-</t>
    </r>
    <r>
      <rPr>
        <sz val="7"/>
        <color theme="1"/>
        <rFont val="Arial"/>
        <family val="2"/>
      </rPr>
      <t xml:space="preserve">      </t>
    </r>
    <r>
      <rPr>
        <b/>
        <i/>
        <sz val="11"/>
        <color theme="1"/>
        <rFont val="Arial"/>
        <family val="2"/>
      </rPr>
      <t>2 dispositifs de tirez-lâchez</t>
    </r>
    <r>
      <rPr>
        <sz val="11"/>
        <color theme="1"/>
        <rFont val="Arial"/>
        <family val="2"/>
      </rPr>
      <t>, de marque Souchiez Lages, implantés dans la cafétéria et dans le restaurant des patients. Ces dispositifs assurent le désenfumage des locaux par des skydomes commandés par câbles et ouvrant sur le toit terrasse.</t>
    </r>
  </si>
  <si>
    <r>
      <t>-</t>
    </r>
    <r>
      <rPr>
        <sz val="7"/>
        <color theme="1"/>
        <rFont val="Arial"/>
        <family val="2"/>
      </rPr>
      <t xml:space="preserve">      </t>
    </r>
    <r>
      <rPr>
        <b/>
        <i/>
        <sz val="11"/>
        <color theme="1"/>
        <rFont val="Arial"/>
        <family val="2"/>
      </rPr>
      <t>5 dispositifs de commande d’exutoire des escaliers</t>
    </r>
    <r>
      <rPr>
        <sz val="11"/>
        <color theme="1"/>
        <rFont val="Arial"/>
        <family val="2"/>
      </rPr>
      <t xml:space="preserve"> répartis dans l’établissement :</t>
    </r>
  </si>
  <si>
    <r>
      <t>o</t>
    </r>
    <r>
      <rPr>
        <sz val="7"/>
        <color theme="1"/>
        <rFont val="Arial"/>
        <family val="2"/>
      </rPr>
      <t xml:space="preserve">   </t>
    </r>
    <r>
      <rPr>
        <sz val="11"/>
        <color theme="1"/>
        <rFont val="Arial"/>
        <family val="2"/>
      </rPr>
      <t>Escalier accueil : boîtier mécanique au 1</t>
    </r>
    <r>
      <rPr>
        <vertAlign val="superscript"/>
        <sz val="11"/>
        <color theme="1"/>
        <rFont val="Arial"/>
        <family val="2"/>
      </rPr>
      <t>er</t>
    </r>
    <r>
      <rPr>
        <sz val="11"/>
        <color theme="1"/>
        <rFont val="Arial"/>
        <family val="2"/>
      </rPr>
      <t xml:space="preserve"> étage, commandé par un boîtier Madicob à gaz (30g) depuis le Rez-de-chaussée,</t>
    </r>
  </si>
  <si>
    <r>
      <t>o</t>
    </r>
    <r>
      <rPr>
        <sz val="7"/>
        <color theme="1"/>
        <rFont val="Arial"/>
        <family val="2"/>
      </rPr>
      <t xml:space="preserve">   </t>
    </r>
    <r>
      <rPr>
        <sz val="11"/>
        <color theme="1"/>
        <rFont val="Arial"/>
        <family val="2"/>
      </rPr>
      <t>Escalier appartement : boîtier Madicob à gaz O/F (80g) situé au rez-de-chaussée,</t>
    </r>
  </si>
  <si>
    <r>
      <t>o</t>
    </r>
    <r>
      <rPr>
        <sz val="7"/>
        <color theme="1"/>
        <rFont val="Arial"/>
        <family val="2"/>
      </rPr>
      <t xml:space="preserve">   </t>
    </r>
    <r>
      <rPr>
        <sz val="11"/>
        <color theme="1"/>
        <rFont val="Arial"/>
        <family val="2"/>
      </rPr>
      <t>Escalier unité 100 : boîtier Madicob O/F à gaz (30g) situé au rez-de-chaussée commandant 2 boîtiers mécaniques situés au 1</t>
    </r>
    <r>
      <rPr>
        <vertAlign val="superscript"/>
        <sz val="11"/>
        <color theme="1"/>
        <rFont val="Arial"/>
        <family val="2"/>
      </rPr>
      <t>er</t>
    </r>
    <r>
      <rPr>
        <sz val="11"/>
        <color theme="1"/>
        <rFont val="Arial"/>
        <family val="2"/>
      </rPr>
      <t xml:space="preserve"> et 2</t>
    </r>
    <r>
      <rPr>
        <vertAlign val="superscript"/>
        <sz val="11"/>
        <color theme="1"/>
        <rFont val="Arial"/>
        <family val="2"/>
      </rPr>
      <t>ème</t>
    </r>
    <r>
      <rPr>
        <sz val="11"/>
        <color theme="1"/>
        <rFont val="Arial"/>
        <family val="2"/>
      </rPr>
      <t xml:space="preserve"> étage,</t>
    </r>
  </si>
  <si>
    <r>
      <t>o</t>
    </r>
    <r>
      <rPr>
        <sz val="7"/>
        <color theme="1"/>
        <rFont val="Arial"/>
        <family val="2"/>
      </rPr>
      <t xml:space="preserve">   </t>
    </r>
    <r>
      <rPr>
        <sz val="11"/>
        <color theme="1"/>
        <rFont val="Arial"/>
        <family val="2"/>
      </rPr>
      <t>Escalier sous-sol bâtiment C : dispositifs de tirez-lâchez, de marque Souchiez Lages,</t>
    </r>
  </si>
  <si>
    <r>
      <t>o</t>
    </r>
    <r>
      <rPr>
        <sz val="7"/>
        <color theme="1"/>
        <rFont val="Arial"/>
        <family val="2"/>
      </rPr>
      <t xml:space="preserve">   </t>
    </r>
    <r>
      <rPr>
        <sz val="11"/>
        <color theme="1"/>
        <rFont val="Arial"/>
        <family val="2"/>
      </rPr>
      <t>Escalier unité 400 ; dispositifs de tirez-lâchez, de marque Madicob.</t>
    </r>
  </si>
  <si>
    <r>
      <t>-</t>
    </r>
    <r>
      <rPr>
        <b/>
        <i/>
        <sz val="7"/>
        <color theme="1"/>
        <rFont val="Arial"/>
        <family val="2"/>
      </rPr>
      <t xml:space="preserve">       </t>
    </r>
    <r>
      <rPr>
        <b/>
        <i/>
        <sz val="11"/>
        <color theme="1"/>
        <rFont val="Arial"/>
        <family val="2"/>
      </rPr>
      <t xml:space="preserve">3 dispositifs de commande par sparklets répartis dans l’établissement : </t>
    </r>
  </si>
  <si>
    <r>
      <t>o</t>
    </r>
    <r>
      <rPr>
        <sz val="7"/>
        <color theme="1"/>
        <rFont val="Arial"/>
        <family val="2"/>
      </rPr>
      <t xml:space="preserve">   </t>
    </r>
    <r>
      <rPr>
        <sz val="11"/>
        <color theme="1"/>
        <rFont val="Arial"/>
        <family val="2"/>
      </rPr>
      <t>Salle polyvalente : ouverture/fermeture de 4 châssis par sparklets de 80g,</t>
    </r>
  </si>
  <si>
    <r>
      <t>o</t>
    </r>
    <r>
      <rPr>
        <sz val="7"/>
        <color theme="1"/>
        <rFont val="Arial"/>
        <family val="2"/>
      </rPr>
      <t xml:space="preserve">   </t>
    </r>
    <r>
      <rPr>
        <sz val="11"/>
        <color theme="1"/>
        <rFont val="Arial"/>
        <family val="2"/>
      </rPr>
      <t>Hall ascenseur rez-de-chaussée : ouverture/fermeture de 7 châssis par sparklets de 100g,</t>
    </r>
  </si>
  <si>
    <r>
      <t>o</t>
    </r>
    <r>
      <rPr>
        <sz val="7"/>
        <color theme="1"/>
        <rFont val="Arial"/>
        <family val="2"/>
      </rPr>
      <t xml:space="preserve">   </t>
    </r>
    <r>
      <rPr>
        <sz val="11"/>
        <color theme="1"/>
        <rFont val="Arial"/>
        <family val="2"/>
      </rPr>
      <t>Hall 2</t>
    </r>
    <r>
      <rPr>
        <vertAlign val="superscript"/>
        <sz val="11"/>
        <color theme="1"/>
        <rFont val="Arial"/>
        <family val="2"/>
      </rPr>
      <t>ème</t>
    </r>
    <r>
      <rPr>
        <sz val="11"/>
        <color theme="1"/>
        <rFont val="Arial"/>
        <family val="2"/>
      </rPr>
      <t xml:space="preserve"> étage unité 100 : ouverture/fermeture de 2 skydomes par sparklets de 80g.</t>
    </r>
  </si>
  <si>
    <t xml:space="preserve">Quantité </t>
  </si>
  <si>
    <t xml:space="preserve">DETAIL EXTINCTEURS </t>
  </si>
  <si>
    <r>
      <t>-</t>
    </r>
    <r>
      <rPr>
        <b/>
        <sz val="12"/>
        <color theme="1"/>
        <rFont val="Times New Roman"/>
        <family val="1"/>
      </rPr>
      <t xml:space="preserve">      </t>
    </r>
    <r>
      <rPr>
        <b/>
        <sz val="12"/>
        <color theme="1"/>
        <rFont val="Bookman Old Style"/>
        <family val="1"/>
      </rPr>
      <t xml:space="preserve"> Site n°1 : SESSAD Alençon</t>
    </r>
  </si>
  <si>
    <r>
      <t>-</t>
    </r>
    <r>
      <rPr>
        <b/>
        <sz val="12"/>
        <color theme="1"/>
        <rFont val="Times New Roman"/>
        <family val="1"/>
      </rPr>
      <t xml:space="preserve">      </t>
    </r>
    <r>
      <rPr>
        <b/>
        <sz val="12"/>
        <color theme="1"/>
        <rFont val="Bookman Old Style"/>
        <family val="1"/>
      </rPr>
      <t>Site n°2 : SESSAD Argentan</t>
    </r>
  </si>
  <si>
    <t>DENIS CARDINEAU</t>
  </si>
  <si>
    <r>
      <t xml:space="preserve">L’installation est de </t>
    </r>
    <r>
      <rPr>
        <b/>
        <sz val="11"/>
        <color theme="1"/>
        <rFont val="Aptos Narrow"/>
        <family val="2"/>
        <scheme val="minor"/>
      </rPr>
      <t>Catégorie A</t>
    </r>
    <r>
      <rPr>
        <sz val="11"/>
        <color theme="1"/>
        <rFont val="Aptos Narrow"/>
        <family val="2"/>
        <scheme val="minor"/>
      </rPr>
      <t xml:space="preserve">, avec un Système de Détection Incendie (SDI) interactif adressable et un Centralisateur de Mise en Sécurité Incendie (CMSI) </t>
    </r>
  </si>
  <si>
    <r>
      <t>Détecteurs Optiques Interactifs (DO1131A) :</t>
    </r>
    <r>
      <rPr>
        <sz val="11"/>
        <color theme="1"/>
        <rFont val="Aptos Narrow"/>
        <family val="2"/>
        <scheme val="minor"/>
      </rPr>
      <t xml:space="preserve"> </t>
    </r>
    <r>
      <rPr>
        <b/>
        <sz val="11"/>
        <color theme="1"/>
        <rFont val="Aptos Narrow"/>
        <family val="2"/>
        <scheme val="minor"/>
      </rPr>
      <t>611 unités</t>
    </r>
    <r>
      <rPr>
        <sz val="11"/>
        <color theme="1"/>
        <rFont val="Aptos Narrow"/>
        <family val="2"/>
        <scheme val="minor"/>
      </rPr>
      <t xml:space="preserve"> réparties sur l'ensemble du site</t>
    </r>
  </si>
  <si>
    <r>
      <t>Indicateurs d'Action (DJ1192) :</t>
    </r>
    <r>
      <rPr>
        <sz val="11"/>
        <color theme="1"/>
        <rFont val="Aptos Narrow"/>
        <family val="2"/>
        <scheme val="minor"/>
      </rPr>
      <t xml:space="preserve"> 247 unités</t>
    </r>
  </si>
  <si>
    <r>
      <t>Déclencheurs Manuels Adressables (DM1131) :</t>
    </r>
    <r>
      <rPr>
        <sz val="11"/>
        <color theme="1"/>
        <rFont val="Aptos Narrow"/>
        <family val="2"/>
        <scheme val="minor"/>
      </rPr>
      <t xml:space="preserve"> </t>
    </r>
    <r>
      <rPr>
        <b/>
        <sz val="11"/>
        <color theme="1"/>
        <rFont val="Aptos Narrow"/>
        <family val="2"/>
        <scheme val="minor"/>
      </rPr>
      <t>85 unités</t>
    </r>
    <r>
      <rPr>
        <sz val="11"/>
        <color theme="1"/>
        <rFont val="Aptos Narrow"/>
        <family val="2"/>
        <scheme val="minor"/>
      </rPr>
      <t xml:space="preserve"> </t>
    </r>
  </si>
  <si>
    <r>
      <t>Compartimentage :</t>
    </r>
    <r>
      <rPr>
        <sz val="11"/>
        <color theme="1"/>
        <rFont val="Aptos Narrow"/>
        <family val="2"/>
        <scheme val="minor"/>
      </rPr>
      <t xml:space="preserve"> 38 ventouses électromagnétiques (VEM48) et 21 Portes Coupe-Feu (PCF) </t>
    </r>
  </si>
  <si>
    <r>
      <t>Désenfumage Mécanique :</t>
    </r>
    <r>
      <rPr>
        <sz val="11"/>
        <color theme="1"/>
        <rFont val="Aptos Narrow"/>
        <family val="2"/>
        <scheme val="minor"/>
      </rPr>
      <t xml:space="preserve"> 50 volets (VDD/TDD) et </t>
    </r>
    <r>
      <rPr>
        <b/>
        <sz val="11"/>
        <color theme="1"/>
        <rFont val="Aptos Narrow"/>
        <family val="2"/>
        <scheme val="minor"/>
      </rPr>
      <t>9 moteurs d'extraction</t>
    </r>
    <r>
      <rPr>
        <sz val="11"/>
        <color theme="1"/>
        <rFont val="Aptos Narrow"/>
        <family val="2"/>
        <scheme val="minor"/>
      </rPr>
      <t xml:space="preserve"> </t>
    </r>
  </si>
  <si>
    <t xml:space="preserve">Le parc est asservi aux zones de détection du SSI pour le balisage d'évacuation </t>
  </si>
  <si>
    <r>
      <t>Répartition indicative :</t>
    </r>
    <r>
      <rPr>
        <sz val="11"/>
        <color theme="1"/>
        <rFont val="Aptos Narrow"/>
        <family val="2"/>
        <scheme val="minor"/>
      </rPr>
      <t xml:space="preserve"> 45 blocs au SS-2, 40 blocs au RDC, 16 blocs au R+2 </t>
    </r>
  </si>
  <si>
    <t>Yohann ANNET</t>
  </si>
  <si>
    <t>Sylvain LAPLACE</t>
  </si>
  <si>
    <t>Audrey LECOCQ</t>
  </si>
  <si>
    <t>Alice BRIERE</t>
  </si>
  <si>
    <t>Deborah LEROUX</t>
  </si>
  <si>
    <t>Julie BREILLOT</t>
  </si>
  <si>
    <r>
      <t xml:space="preserve">Centrale SSI (type, captive ou ouverte, état) </t>
    </r>
    <r>
      <rPr>
        <b/>
        <sz val="12"/>
        <color rgb="FFBD1398"/>
        <rFont val="Calibri"/>
        <family val="2"/>
      </rPr>
      <t>Type 4</t>
    </r>
  </si>
  <si>
    <r>
      <t>RIA présents</t>
    </r>
    <r>
      <rPr>
        <b/>
        <sz val="12"/>
        <color rgb="FFBD1398"/>
        <rFont val="Calibri"/>
        <family val="2"/>
      </rPr>
      <t xml:space="preserve"> Non concerné</t>
    </r>
  </si>
  <si>
    <t>RDC Tout étage Batiment principal</t>
  </si>
  <si>
    <t>Bâtiment Siège sous-sol Extinction automatique</t>
  </si>
  <si>
    <r>
      <t>Poteaux incendie:</t>
    </r>
    <r>
      <rPr>
        <sz val="14"/>
        <color theme="1"/>
        <rFont val="Aptos Narrow"/>
        <family val="2"/>
        <scheme val="minor"/>
      </rPr>
      <t xml:space="preserve"> 3 unités</t>
    </r>
  </si>
  <si>
    <t>Le site ne dispose pas d'une centrale SSI avec détection (pas de détecteurs), mais d'un système de désenfumage et d'une alarme incendie type 4</t>
  </si>
  <si>
    <t>DITEP LES HOGUES antennes Le Havre et Fécamp</t>
  </si>
  <si>
    <t>Alarme de Type 4 sur chaque site et DM aux issues</t>
  </si>
  <si>
    <t>ERP 5ème catégorie</t>
  </si>
  <si>
    <t>SIEGE- ERT</t>
  </si>
  <si>
    <t>Centrale SSI (ECS/CMSI) Nugelec</t>
  </si>
  <si>
    <t>Portes Coupe-Feu (asservissements par ventouses)</t>
  </si>
  <si>
    <t>Pavillon  B, C et D</t>
  </si>
  <si>
    <t>Date de mise en service 08/10/2012</t>
  </si>
  <si>
    <t>Interfaces détection</t>
  </si>
  <si>
    <t>Interfaces MES et relayage</t>
  </si>
  <si>
    <t>Date de la dernière vérification  12/06/2026</t>
  </si>
  <si>
    <t>Remplacement des batteries ECS et CMSI en 2025</t>
  </si>
  <si>
    <t>Centrale Type 4 Radio</t>
  </si>
  <si>
    <t>déclencheur manuels</t>
  </si>
  <si>
    <t>diffuseur sonore</t>
  </si>
  <si>
    <t>Diffuseur lumineux</t>
  </si>
  <si>
    <t>Restauration</t>
  </si>
  <si>
    <t>Centrale Type 4</t>
  </si>
  <si>
    <t>Déclencheurs manuel</t>
  </si>
  <si>
    <t>Diffuseur sonore</t>
  </si>
  <si>
    <t>Bureaux Administratif</t>
  </si>
  <si>
    <t>Centrale Type 4 à piles</t>
  </si>
  <si>
    <t>Pavillon PEPS</t>
  </si>
  <si>
    <t>Centrale ECS</t>
  </si>
  <si>
    <t>Détecteur ionique et optique</t>
  </si>
  <si>
    <t>Détecteur thermique</t>
  </si>
  <si>
    <t>Salle de classes</t>
  </si>
  <si>
    <t>Infirmerie</t>
  </si>
  <si>
    <t>Créativité (Atelier)</t>
  </si>
  <si>
    <t>Châssis de désenfumage</t>
  </si>
  <si>
    <t>Pavillons B, C et D</t>
  </si>
  <si>
    <t>Administratif</t>
  </si>
  <si>
    <t>Centrales incendie</t>
  </si>
  <si>
    <t>Désenfumage naturel</t>
  </si>
  <si>
    <t>Oasis</t>
  </si>
  <si>
    <t>Pôle thérapeutique</t>
  </si>
  <si>
    <t>Lingerie</t>
  </si>
  <si>
    <t>Pôle pédagogique</t>
  </si>
  <si>
    <t>Eveil</t>
  </si>
  <si>
    <t>Administration</t>
  </si>
  <si>
    <t>Pavillons B, C, D</t>
  </si>
  <si>
    <t>Horticulture</t>
  </si>
  <si>
    <t>Conditionnement</t>
  </si>
  <si>
    <t>Liste approximative établie sur rapport du bureau de contrôle</t>
  </si>
  <si>
    <t xml:space="preserve">Dates des dernières maintenance :  14 au 16 avril 2026 - 26 janvier 2026 - 02 octobre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</si>
</sst>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Aptos Narrow"/>
      <family val="2"/>
      <scheme val="minor"/>
    </font>
    <font>
      <b/>
      <sz val="11"/>
      <color theme="1"/>
      <name val="Aptos Narrow"/>
      <family val="2"/>
      <scheme val="minor"/>
    </font>
    <font>
      <sz val="12"/>
      <color rgb="FF000000"/>
      <name val="Calibri"/>
      <family val="2"/>
    </font>
    <font>
      <b/>
      <sz val="12"/>
      <color rgb="FFBD1398"/>
      <name val="Calibri"/>
      <family val="2"/>
    </font>
    <font>
      <sz val="8"/>
      <name val="Aptos Narrow"/>
      <family val="2"/>
      <scheme val="minor"/>
    </font>
    <font>
      <b/>
      <sz val="10"/>
      <color theme="1"/>
      <name val="Arial"/>
      <family val="2"/>
    </font>
    <font>
      <sz val="10"/>
      <color theme="1"/>
      <name val="Arial"/>
      <family val="2"/>
    </font>
    <font>
      <sz val="9.5"/>
      <color theme="1"/>
      <name val="CIDFont+F1"/>
    </font>
    <font>
      <b/>
      <sz val="11"/>
      <color theme="3" tint="9.9978637043366805E-2"/>
      <name val="Aptos Narrow"/>
      <family val="2"/>
      <scheme val="minor"/>
    </font>
    <font>
      <b/>
      <sz val="14"/>
      <color theme="3" tint="9.9978637043366805E-2"/>
      <name val="Aptos Narrow"/>
      <family val="2"/>
      <scheme val="minor"/>
    </font>
    <font>
      <sz val="11"/>
      <color theme="1"/>
      <name val="Bookman Old Style"/>
      <family val="1"/>
    </font>
    <font>
      <vertAlign val="superscript"/>
      <sz val="11"/>
      <color theme="1"/>
      <name val="Bookman Old Style"/>
      <family val="1"/>
    </font>
    <font>
      <b/>
      <sz val="12"/>
      <color theme="1"/>
      <name val="Aptos Narrow"/>
      <family val="2"/>
      <scheme val="minor"/>
    </font>
    <font>
      <b/>
      <i/>
      <sz val="11"/>
      <color theme="1"/>
      <name val="Aptos Narrow"/>
      <family val="2"/>
      <scheme val="minor"/>
    </font>
    <font>
      <sz val="14"/>
      <color theme="1"/>
      <name val="Aptos Narrow"/>
      <family val="2"/>
      <scheme val="minor"/>
    </font>
    <font>
      <b/>
      <sz val="11"/>
      <color rgb="FFFF0000"/>
      <name val="Aptos Narrow"/>
      <family val="2"/>
      <scheme val="minor"/>
    </font>
    <font>
      <b/>
      <sz val="11"/>
      <color rgb="FFE60000"/>
      <name val="Aptos Narrow"/>
      <family val="2"/>
      <scheme val="minor"/>
    </font>
    <font>
      <b/>
      <sz val="14"/>
      <color theme="1"/>
      <name val="Aptos Narrow"/>
      <family val="2"/>
      <scheme val="minor"/>
    </font>
    <font>
      <i/>
      <sz val="11"/>
      <color theme="1"/>
      <name val="Aptos Narrow"/>
      <family val="2"/>
      <scheme val="minor"/>
    </font>
    <font>
      <sz val="11"/>
      <color rgb="FFFF0000"/>
      <name val="Aptos Narrow"/>
      <family val="2"/>
      <scheme val="minor"/>
    </font>
    <font>
      <b/>
      <sz val="11"/>
      <name val="Aptos Narrow"/>
      <family val="2"/>
      <scheme val="minor"/>
    </font>
    <font>
      <b/>
      <sz val="16"/>
      <color theme="1"/>
      <name val="Aptos Narrow"/>
      <family val="2"/>
      <scheme val="minor"/>
    </font>
    <font>
      <b/>
      <sz val="14"/>
      <name val="Aptos Narrow"/>
      <family val="2"/>
      <scheme val="minor"/>
    </font>
    <font>
      <b/>
      <sz val="14"/>
      <name val="Arial"/>
      <family val="2"/>
    </font>
    <font>
      <sz val="11"/>
      <color rgb="FF000000"/>
      <name val="Calibri"/>
      <family val="2"/>
    </font>
    <font>
      <sz val="9"/>
      <color rgb="FF000000"/>
      <name val="Calibri"/>
      <family val="2"/>
    </font>
    <font>
      <sz val="8"/>
      <color rgb="FF000000"/>
      <name val="Calibri"/>
      <family val="2"/>
    </font>
    <font>
      <sz val="7"/>
      <color rgb="FF000000"/>
      <name val="Calibri"/>
      <family val="2"/>
    </font>
    <font>
      <sz val="6"/>
      <color rgb="FF000000"/>
      <name val="Calibri"/>
      <family val="2"/>
    </font>
    <font>
      <sz val="7"/>
      <color rgb="FF000000"/>
      <name val="Times New Roman"/>
      <family val="1"/>
    </font>
    <font>
      <sz val="11"/>
      <color rgb="FF000000"/>
      <name val="Times New Roman"/>
      <family val="1"/>
    </font>
    <font>
      <sz val="10"/>
      <color rgb="FF000000"/>
      <name val="Times New Roman"/>
      <family val="1"/>
    </font>
    <font>
      <sz val="8"/>
      <color rgb="FF000000"/>
      <name val="Times New Roman"/>
      <family val="1"/>
    </font>
    <font>
      <sz val="6"/>
      <color rgb="FF000000"/>
      <name val="Times New Roman"/>
      <family val="1"/>
    </font>
    <font>
      <b/>
      <sz val="11"/>
      <color theme="1"/>
      <name val="Bookman Old Style"/>
      <family val="1"/>
    </font>
    <font>
      <b/>
      <u/>
      <sz val="11"/>
      <color theme="1"/>
      <name val="Aptos Narrow"/>
      <family val="2"/>
      <scheme val="minor"/>
    </font>
    <font>
      <sz val="11"/>
      <color theme="1"/>
      <name val="Arial"/>
      <family val="2"/>
    </font>
    <font>
      <sz val="7"/>
      <color theme="1"/>
      <name val="Arial"/>
      <family val="2"/>
    </font>
    <font>
      <b/>
      <i/>
      <sz val="11"/>
      <color theme="1"/>
      <name val="Arial"/>
      <family val="2"/>
    </font>
    <font>
      <vertAlign val="superscript"/>
      <sz val="11"/>
      <color theme="1"/>
      <name val="Arial"/>
      <family val="2"/>
    </font>
    <font>
      <b/>
      <i/>
      <sz val="7"/>
      <color theme="1"/>
      <name val="Arial"/>
      <family val="2"/>
    </font>
    <font>
      <b/>
      <sz val="12"/>
      <color theme="1"/>
      <name val="Bookman Old Style"/>
      <family val="1"/>
    </font>
    <font>
      <b/>
      <sz val="12"/>
      <color theme="1"/>
      <name val="Times New Roman"/>
      <family val="1"/>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bgColor theme="9" tint="0.79998168889431442"/>
      </patternFill>
    </fill>
    <fill>
      <patternFill patternType="solid">
        <fgColor theme="0"/>
        <bgColor theme="9"/>
      </patternFill>
    </fill>
    <fill>
      <patternFill patternType="solid">
        <fgColor theme="5" tint="0.79998168889431442"/>
        <bgColor indexed="64"/>
      </patternFill>
    </fill>
    <fill>
      <patternFill patternType="solid">
        <fgColor theme="5" tint="0.59999389629810485"/>
        <bgColor indexed="64"/>
      </patternFill>
    </fill>
    <fill>
      <patternFill patternType="solid">
        <fgColor theme="3"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271">
    <xf numFmtId="0" fontId="0" fillId="0" borderId="0" xfId="0"/>
    <xf numFmtId="0" fontId="2" fillId="0" borderId="0" xfId="0" applyFont="1" applyAlignment="1">
      <alignment horizontal="left" vertical="center" indent="1"/>
    </xf>
    <xf numFmtId="0" fontId="0" fillId="0" borderId="0" xfId="0" applyAlignment="1">
      <alignment wrapText="1"/>
    </xf>
    <xf numFmtId="0" fontId="0" fillId="0" borderId="1" xfId="0" applyBorder="1"/>
    <xf numFmtId="0" fontId="0" fillId="0" borderId="1" xfId="0" applyBorder="1" applyAlignment="1">
      <alignment wrapText="1"/>
    </xf>
    <xf numFmtId="0" fontId="0" fillId="0" borderId="2" xfId="0" applyFill="1" applyBorder="1"/>
    <xf numFmtId="0" fontId="1" fillId="0" borderId="0" xfId="0" applyFont="1"/>
    <xf numFmtId="0" fontId="5" fillId="0" borderId="3" xfId="0" applyFont="1" applyBorder="1" applyAlignment="1">
      <alignment vertical="center" wrapText="1"/>
    </xf>
    <xf numFmtId="0" fontId="5" fillId="0" borderId="4" xfId="0" applyFont="1" applyBorder="1" applyAlignment="1">
      <alignment horizontal="center" vertical="center" wrapText="1"/>
    </xf>
    <xf numFmtId="0" fontId="6" fillId="0" borderId="5" xfId="0" applyFont="1" applyBorder="1" applyAlignment="1">
      <alignment horizontal="justify" vertical="center" wrapText="1"/>
    </xf>
    <xf numFmtId="0" fontId="6" fillId="0" borderId="6" xfId="0" applyFont="1" applyBorder="1" applyAlignment="1">
      <alignment horizontal="center" vertical="center" wrapText="1"/>
    </xf>
    <xf numFmtId="0" fontId="6" fillId="0" borderId="5" xfId="0" applyFont="1" applyBorder="1" applyAlignment="1">
      <alignment vertical="center" wrapText="1"/>
    </xf>
    <xf numFmtId="0" fontId="7" fillId="0" borderId="6" xfId="0" applyFont="1" applyBorder="1" applyAlignment="1">
      <alignment vertical="center" wrapText="1"/>
    </xf>
    <xf numFmtId="0" fontId="6" fillId="0" borderId="6" xfId="0" applyFont="1" applyBorder="1" applyAlignment="1">
      <alignment vertical="center" wrapText="1"/>
    </xf>
    <xf numFmtId="0" fontId="5" fillId="0" borderId="3" xfId="0" applyFont="1" applyBorder="1" applyAlignment="1">
      <alignment horizontal="center" vertical="center" wrapText="1"/>
    </xf>
    <xf numFmtId="0" fontId="8" fillId="0" borderId="0" xfId="0" applyFont="1" applyAlignment="1">
      <alignment horizont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justify" vertical="center"/>
    </xf>
    <xf numFmtId="0" fontId="10" fillId="0" borderId="4" xfId="0" applyFont="1" applyBorder="1" applyAlignment="1">
      <alignment horizontal="center" vertical="center" wrapText="1"/>
    </xf>
    <xf numFmtId="0" fontId="10" fillId="0" borderId="5" xfId="0" applyFont="1" applyBorder="1" applyAlignment="1">
      <alignment horizontal="justify" vertical="center" wrapText="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0" xfId="0" applyAlignment="1">
      <alignment horizontal="left"/>
    </xf>
    <xf numFmtId="0" fontId="0" fillId="0" borderId="1" xfId="0" applyBorder="1" applyAlignment="1">
      <alignment vertical="center" wrapText="1"/>
    </xf>
    <xf numFmtId="0" fontId="1" fillId="0" borderId="1" xfId="0" applyFont="1" applyBorder="1" applyAlignment="1">
      <alignment horizontal="center" vertical="center" wrapText="1"/>
    </xf>
    <xf numFmtId="14" fontId="0" fillId="0" borderId="1" xfId="0" applyNumberFormat="1" applyBorder="1" applyAlignment="1">
      <alignment vertical="center" wrapText="1"/>
    </xf>
    <xf numFmtId="0" fontId="0" fillId="0" borderId="0" xfId="0" applyAlignment="1">
      <alignment horizontal="left" vertical="center" indent="1"/>
    </xf>
    <xf numFmtId="0" fontId="15" fillId="0" borderId="0" xfId="0" applyFont="1"/>
    <xf numFmtId="0" fontId="16" fillId="0" borderId="0" xfId="0" applyFont="1"/>
    <xf numFmtId="0" fontId="1" fillId="0" borderId="1" xfId="0" applyFont="1" applyBorder="1" applyAlignment="1">
      <alignment horizontal="center"/>
    </xf>
    <xf numFmtId="0" fontId="12" fillId="0" borderId="0" xfId="0" applyFont="1" applyAlignment="1">
      <alignment vertical="center"/>
    </xf>
    <xf numFmtId="0" fontId="0" fillId="0" borderId="0" xfId="0" applyAlignment="1">
      <alignment horizontal="centerContinuous"/>
    </xf>
    <xf numFmtId="0" fontId="12" fillId="0" borderId="0" xfId="0" applyFont="1" applyAlignment="1">
      <alignment horizontal="centerContinuous"/>
    </xf>
    <xf numFmtId="0" fontId="17" fillId="0" borderId="0" xfId="0" applyFont="1" applyAlignment="1">
      <alignment horizontal="centerContinuous"/>
    </xf>
    <xf numFmtId="0" fontId="14" fillId="0" borderId="0" xfId="0" applyFont="1" applyAlignment="1">
      <alignment horizontal="centerContinuous"/>
    </xf>
    <xf numFmtId="0" fontId="6" fillId="0" borderId="0" xfId="0" applyFont="1" applyBorder="1" applyAlignment="1">
      <alignment vertical="center" wrapText="1"/>
    </xf>
    <xf numFmtId="0" fontId="7" fillId="0" borderId="0" xfId="0" applyFont="1" applyBorder="1" applyAlignment="1">
      <alignment vertical="center" wrapText="1"/>
    </xf>
    <xf numFmtId="0" fontId="6" fillId="0" borderId="0" xfId="0" applyFont="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5" borderId="1" xfId="0" applyFont="1" applyFill="1" applyBorder="1"/>
    <xf numFmtId="0" fontId="0" fillId="5" borderId="1" xfId="0" applyNumberFormat="1" applyFont="1" applyFill="1" applyBorder="1"/>
    <xf numFmtId="14" fontId="0" fillId="5" borderId="1" xfId="0" applyNumberFormat="1" applyFont="1" applyFill="1" applyBorder="1"/>
    <xf numFmtId="0" fontId="0" fillId="3" borderId="1" xfId="0" applyFont="1" applyFill="1" applyBorder="1"/>
    <xf numFmtId="0" fontId="0" fillId="3" borderId="1" xfId="0" applyNumberFormat="1" applyFont="1" applyFill="1" applyBorder="1"/>
    <xf numFmtId="14" fontId="0" fillId="3" borderId="1" xfId="0" applyNumberFormat="1" applyFont="1" applyFill="1" applyBorder="1"/>
    <xf numFmtId="0" fontId="0" fillId="5" borderId="1" xfId="0" applyNumberFormat="1" applyFont="1" applyFill="1" applyBorder="1" applyAlignment="1">
      <alignment wrapText="1"/>
    </xf>
    <xf numFmtId="0" fontId="0" fillId="3" borderId="1" xfId="0" applyNumberFormat="1" applyFont="1" applyFill="1" applyBorder="1" applyAlignment="1">
      <alignment wrapText="1"/>
    </xf>
    <xf numFmtId="0" fontId="0" fillId="3" borderId="1" xfId="0" applyFill="1" applyBorder="1" applyAlignment="1">
      <alignment horizontal="center" vertical="center"/>
    </xf>
    <xf numFmtId="0" fontId="0" fillId="5" borderId="1" xfId="0" applyNumberFormat="1" applyFont="1" applyFill="1" applyBorder="1" applyAlignment="1">
      <alignment horizontal="center" vertical="center"/>
    </xf>
    <xf numFmtId="0" fontId="0" fillId="5" borderId="1" xfId="0" applyFont="1" applyFill="1" applyBorder="1" applyAlignment="1">
      <alignment horizontal="center" vertical="center"/>
    </xf>
    <xf numFmtId="14" fontId="0" fillId="5" borderId="1" xfId="0" applyNumberFormat="1" applyFont="1" applyFill="1" applyBorder="1" applyAlignment="1">
      <alignment horizontal="center" vertical="center"/>
    </xf>
    <xf numFmtId="0" fontId="0" fillId="3" borderId="1" xfId="0" applyNumberFormat="1" applyFont="1" applyFill="1" applyBorder="1" applyAlignment="1">
      <alignment horizontal="center" vertical="center"/>
    </xf>
    <xf numFmtId="0" fontId="0" fillId="3" borderId="1" xfId="0" applyFont="1" applyFill="1" applyBorder="1" applyAlignment="1">
      <alignment horizontal="center" vertical="center"/>
    </xf>
    <xf numFmtId="14" fontId="0" fillId="3" borderId="1" xfId="0" applyNumberFormat="1" applyFont="1" applyFill="1" applyBorder="1" applyAlignment="1">
      <alignment horizontal="center" vertical="center"/>
    </xf>
    <xf numFmtId="0" fontId="20" fillId="6" borderId="1" xfId="0" applyFont="1" applyFill="1" applyBorder="1" applyAlignment="1">
      <alignment horizontal="center" vertical="center"/>
    </xf>
    <xf numFmtId="0" fontId="19" fillId="3" borderId="1" xfId="0" applyFont="1" applyFill="1" applyBorder="1" applyAlignment="1">
      <alignment horizontal="center" vertical="center"/>
    </xf>
    <xf numFmtId="0" fontId="19" fillId="5" borderId="1" xfId="0" applyNumberFormat="1" applyFont="1" applyFill="1" applyBorder="1" applyAlignment="1">
      <alignment horizontal="center" vertical="center"/>
    </xf>
    <xf numFmtId="0" fontId="0" fillId="5" borderId="1" xfId="0" applyNumberFormat="1" applyFont="1" applyFill="1" applyBorder="1" applyAlignment="1">
      <alignment horizontal="center" vertical="center" wrapText="1"/>
    </xf>
    <xf numFmtId="0" fontId="0" fillId="3"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left" vertical="center" indent="1"/>
    </xf>
    <xf numFmtId="0" fontId="0" fillId="0" borderId="0" xfId="0" applyAlignment="1">
      <alignment horizontal="left" vertical="center" indent="2"/>
    </xf>
    <xf numFmtId="0" fontId="1" fillId="0" borderId="0" xfId="0" applyFont="1" applyAlignment="1">
      <alignment horizontal="center" vertical="center" wrapText="1"/>
    </xf>
    <xf numFmtId="0" fontId="0" fillId="0" borderId="0" xfId="0" applyAlignment="1">
      <alignment vertical="center" wrapText="1"/>
    </xf>
    <xf numFmtId="0" fontId="1" fillId="0" borderId="0" xfId="0" applyFont="1" applyAlignment="1">
      <alignment vertical="center" wrapText="1"/>
    </xf>
    <xf numFmtId="0" fontId="18" fillId="0" borderId="0" xfId="0" applyFont="1"/>
    <xf numFmtId="0" fontId="18" fillId="0" borderId="0" xfId="0" applyFont="1" applyAlignment="1">
      <alignment horizontal="left" vertical="center" indent="2"/>
    </xf>
    <xf numFmtId="0" fontId="0" fillId="0" borderId="0" xfId="0" applyAlignment="1"/>
    <xf numFmtId="0" fontId="18" fillId="0" borderId="0" xfId="0" applyFont="1" applyAlignment="1">
      <alignment vertical="center" wrapText="1"/>
    </xf>
    <xf numFmtId="0" fontId="17" fillId="2" borderId="0" xfId="0" applyFont="1" applyFill="1"/>
    <xf numFmtId="0" fontId="0" fillId="2" borderId="0" xfId="0" applyFill="1"/>
    <xf numFmtId="0" fontId="14" fillId="2" borderId="0" xfId="0" applyFont="1" applyFill="1"/>
    <xf numFmtId="0" fontId="22" fillId="2" borderId="0" xfId="0" applyFont="1" applyFill="1"/>
    <xf numFmtId="0" fontId="23" fillId="2" borderId="0" xfId="0" applyFont="1" applyFill="1" applyBorder="1" applyAlignment="1">
      <alignment horizontal="center" vertical="center" wrapText="1"/>
    </xf>
    <xf numFmtId="0" fontId="10" fillId="0" borderId="0" xfId="0" applyFont="1" applyBorder="1" applyAlignment="1">
      <alignment horizontal="justify" vertical="center" wrapText="1"/>
    </xf>
    <xf numFmtId="0" fontId="10" fillId="0" borderId="0" xfId="0" applyFont="1" applyBorder="1" applyAlignment="1">
      <alignment horizontal="center" vertical="center" wrapText="1"/>
    </xf>
    <xf numFmtId="0" fontId="17" fillId="3" borderId="0" xfId="0" applyFont="1" applyFill="1"/>
    <xf numFmtId="0" fontId="14" fillId="3" borderId="0" xfId="0" applyFont="1" applyFill="1"/>
    <xf numFmtId="0" fontId="0" fillId="3" borderId="0" xfId="0" applyFill="1"/>
    <xf numFmtId="0" fontId="9" fillId="3" borderId="0" xfId="0" applyFont="1" applyFill="1" applyAlignment="1">
      <alignment horizontal="center"/>
    </xf>
    <xf numFmtId="0" fontId="0" fillId="0" borderId="16" xfId="0" applyBorder="1" applyAlignment="1">
      <alignment vertical="top" wrapText="1"/>
    </xf>
    <xf numFmtId="0" fontId="25" fillId="0" borderId="15" xfId="0" applyFont="1" applyBorder="1" applyAlignment="1">
      <alignment horizontal="center" vertical="center" wrapText="1"/>
    </xf>
    <xf numFmtId="0" fontId="26" fillId="0" borderId="14" xfId="0" applyFont="1" applyBorder="1" applyAlignment="1">
      <alignment horizontal="center" vertical="center" wrapText="1"/>
    </xf>
    <xf numFmtId="0" fontId="25" fillId="0" borderId="14" xfId="0" applyFont="1" applyBorder="1" applyAlignment="1">
      <alignment horizontal="center" vertical="center" wrapText="1"/>
    </xf>
    <xf numFmtId="0" fontId="27" fillId="0" borderId="16" xfId="0" applyFont="1" applyBorder="1" applyAlignment="1">
      <alignment horizontal="center" vertical="center" wrapText="1"/>
    </xf>
    <xf numFmtId="0" fontId="25" fillId="0" borderId="14" xfId="0" applyFont="1" applyBorder="1" applyAlignment="1">
      <alignment vertical="center" wrapText="1"/>
    </xf>
    <xf numFmtId="0" fontId="25" fillId="0" borderId="16" xfId="0" applyFont="1" applyBorder="1" applyAlignment="1">
      <alignment horizontal="center" vertical="center" wrapText="1"/>
    </xf>
    <xf numFmtId="0" fontId="26" fillId="0" borderId="16" xfId="0" applyFont="1" applyBorder="1" applyAlignment="1">
      <alignment horizontal="center" vertical="center" wrapText="1"/>
    </xf>
    <xf numFmtId="0" fontId="24" fillId="0" borderId="16" xfId="0" applyFont="1" applyBorder="1" applyAlignment="1">
      <alignment vertical="center" wrapText="1"/>
    </xf>
    <xf numFmtId="0" fontId="26" fillId="0" borderId="16" xfId="0" applyFont="1" applyBorder="1" applyAlignment="1">
      <alignment vertical="center" wrapText="1"/>
    </xf>
    <xf numFmtId="0" fontId="26" fillId="0" borderId="15" xfId="0" applyFont="1" applyBorder="1" applyAlignment="1">
      <alignment vertical="center" wrapText="1"/>
    </xf>
    <xf numFmtId="0" fontId="26" fillId="0" borderId="15" xfId="0" applyFont="1" applyBorder="1" applyAlignment="1">
      <alignment horizontal="center" vertical="center" wrapText="1"/>
    </xf>
    <xf numFmtId="0" fontId="24" fillId="0" borderId="15" xfId="0" applyFont="1" applyBorder="1" applyAlignment="1">
      <alignment vertical="center" wrapText="1"/>
    </xf>
    <xf numFmtId="17" fontId="26" fillId="0" borderId="16" xfId="0" applyNumberFormat="1" applyFont="1" applyBorder="1" applyAlignment="1">
      <alignment vertical="center" wrapText="1"/>
    </xf>
    <xf numFmtId="0" fontId="24" fillId="0" borderId="16" xfId="0" applyFont="1" applyBorder="1" applyAlignment="1">
      <alignment horizontal="center" vertical="center" wrapText="1"/>
    </xf>
    <xf numFmtId="0" fontId="26" fillId="0" borderId="16" xfId="0" applyFont="1" applyBorder="1" applyAlignment="1">
      <alignment horizontal="justify" vertical="center" wrapText="1"/>
    </xf>
    <xf numFmtId="0" fontId="26" fillId="0" borderId="16" xfId="0" applyFont="1" applyBorder="1" applyAlignment="1">
      <alignment horizontal="left" vertical="center" wrapText="1" indent="1"/>
    </xf>
    <xf numFmtId="0" fontId="9" fillId="3" borderId="10" xfId="0" applyFont="1" applyFill="1" applyBorder="1" applyAlignment="1"/>
    <xf numFmtId="0" fontId="26" fillId="0" borderId="15" xfId="0" applyFont="1" applyBorder="1" applyAlignment="1">
      <alignment horizontal="justify" vertical="center" wrapText="1"/>
    </xf>
    <xf numFmtId="0" fontId="0" fillId="0" borderId="16" xfId="0" applyBorder="1" applyAlignment="1">
      <alignment wrapText="1"/>
    </xf>
    <xf numFmtId="0" fontId="27" fillId="0" borderId="16" xfId="0" applyFont="1" applyBorder="1" applyAlignment="1">
      <alignment vertical="center" wrapText="1"/>
    </xf>
    <xf numFmtId="0" fontId="32" fillId="0" borderId="14" xfId="0" applyFont="1" applyBorder="1" applyAlignment="1">
      <alignment horizontal="center" vertical="center" wrapText="1"/>
    </xf>
    <xf numFmtId="0" fontId="29" fillId="0" borderId="16" xfId="0" applyFont="1" applyBorder="1" applyAlignment="1">
      <alignment vertical="center" wrapText="1"/>
    </xf>
    <xf numFmtId="0" fontId="29" fillId="0" borderId="16" xfId="0" applyFont="1" applyBorder="1" applyAlignment="1">
      <alignment horizontal="center" vertical="center" wrapText="1"/>
    </xf>
    <xf numFmtId="0" fontId="33" fillId="0" borderId="16" xfId="0" applyFont="1" applyBorder="1" applyAlignment="1">
      <alignment horizontal="center" vertical="center" wrapText="1"/>
    </xf>
    <xf numFmtId="0" fontId="28" fillId="0" borderId="16" xfId="0" applyFont="1" applyBorder="1" applyAlignment="1">
      <alignment horizontal="center" vertical="center" wrapText="1"/>
    </xf>
    <xf numFmtId="0" fontId="31" fillId="0" borderId="16" xfId="0" applyFont="1" applyBorder="1" applyAlignment="1">
      <alignment horizontal="center" vertical="center" wrapText="1"/>
    </xf>
    <xf numFmtId="0" fontId="29" fillId="0" borderId="16" xfId="0" applyFont="1" applyBorder="1" applyAlignment="1">
      <alignment horizontal="left" vertical="center" wrapText="1" indent="2"/>
    </xf>
    <xf numFmtId="0" fontId="29" fillId="0" borderId="15" xfId="0" applyFont="1" applyBorder="1" applyAlignment="1">
      <alignment horizontal="center" vertical="center" wrapText="1"/>
    </xf>
    <xf numFmtId="0" fontId="26" fillId="0" borderId="0" xfId="0" applyFont="1" applyBorder="1" applyAlignment="1">
      <alignment horizontal="center" vertical="center" wrapText="1"/>
    </xf>
    <xf numFmtId="0" fontId="24" fillId="0" borderId="0" xfId="0" applyFont="1" applyBorder="1" applyAlignment="1">
      <alignment vertical="center" wrapText="1"/>
    </xf>
    <xf numFmtId="0" fontId="0" fillId="0" borderId="0" xfId="0" applyFont="1" applyAlignment="1">
      <alignment horizontal="left" vertical="center" indent="1"/>
    </xf>
    <xf numFmtId="0" fontId="0" fillId="0" borderId="0" xfId="0" applyFont="1"/>
    <xf numFmtId="0" fontId="1" fillId="7" borderId="0" xfId="0" applyFont="1" applyFill="1" applyAlignment="1">
      <alignment horizontal="left" vertical="center" indent="1"/>
    </xf>
    <xf numFmtId="0" fontId="0" fillId="7" borderId="0" xfId="0" applyFill="1"/>
    <xf numFmtId="0" fontId="0" fillId="4" borderId="0" xfId="0" applyFill="1"/>
    <xf numFmtId="0" fontId="1" fillId="0" borderId="0" xfId="0" applyFont="1" applyAlignment="1">
      <alignment vertical="center"/>
    </xf>
    <xf numFmtId="0" fontId="17" fillId="2" borderId="0" xfId="0" applyFont="1" applyFill="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18" fillId="0" borderId="0" xfId="0" applyFont="1" applyAlignment="1">
      <alignment horizontal="left"/>
    </xf>
    <xf numFmtId="0" fontId="1" fillId="7" borderId="0" xfId="0" applyFont="1" applyFill="1" applyAlignment="1">
      <alignment horizontal="left"/>
    </xf>
    <xf numFmtId="0" fontId="1" fillId="7" borderId="0" xfId="0" applyFont="1" applyFill="1" applyAlignment="1">
      <alignment vertical="center"/>
    </xf>
    <xf numFmtId="0" fontId="1" fillId="0" borderId="0" xfId="0" applyFont="1" applyAlignment="1"/>
    <xf numFmtId="0" fontId="0" fillId="0" borderId="0" xfId="0" applyAlignment="1">
      <alignment horizontal="centerContinuous" vertical="center" wrapText="1"/>
    </xf>
    <xf numFmtId="0" fontId="18" fillId="0" borderId="0" xfId="0" applyFont="1" applyAlignment="1">
      <alignment horizontal="center" vertical="center" wrapText="1"/>
    </xf>
    <xf numFmtId="0" fontId="0" fillId="0" borderId="0" xfId="0" applyAlignment="1">
      <alignment vertical="center"/>
    </xf>
    <xf numFmtId="0" fontId="1" fillId="0" borderId="1" xfId="0" applyFont="1" applyBorder="1"/>
    <xf numFmtId="0" fontId="0" fillId="0" borderId="1" xfId="0" applyBorder="1" applyAlignment="1">
      <alignment horizontal="center"/>
    </xf>
    <xf numFmtId="0" fontId="9" fillId="3" borderId="0" xfId="0" applyFont="1" applyFill="1" applyAlignment="1"/>
    <xf numFmtId="0" fontId="0" fillId="0" borderId="0" xfId="0" applyFont="1" applyAlignment="1">
      <alignment horizontal="left" vertical="center" wrapText="1" indent="1"/>
    </xf>
    <xf numFmtId="14" fontId="0" fillId="0" borderId="1" xfId="0" applyNumberFormat="1" applyBorder="1" applyAlignment="1">
      <alignment horizontal="center"/>
    </xf>
    <xf numFmtId="0" fontId="1" fillId="0" borderId="1" xfId="0" applyFont="1" applyBorder="1" applyAlignment="1">
      <alignment vertical="center" wrapText="1"/>
    </xf>
    <xf numFmtId="0" fontId="21" fillId="3" borderId="0" xfId="0" applyFont="1" applyFill="1" applyAlignment="1">
      <alignment horizontal="left"/>
    </xf>
    <xf numFmtId="0" fontId="5" fillId="0" borderId="1" xfId="0" applyFont="1" applyFill="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0" xfId="0" applyBorder="1"/>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1" fillId="0" borderId="0" xfId="0" applyFont="1" applyAlignment="1">
      <alignment horizontal="centerContinuous" wrapText="1"/>
    </xf>
    <xf numFmtId="0" fontId="0" fillId="0" borderId="1" xfId="0" applyBorder="1" applyAlignment="1">
      <alignment horizontal="center" wrapText="1"/>
    </xf>
    <xf numFmtId="0" fontId="1" fillId="0" borderId="21" xfId="0" applyFont="1" applyBorder="1" applyAlignment="1">
      <alignment vertical="center" wrapText="1"/>
    </xf>
    <xf numFmtId="0" fontId="0" fillId="0" borderId="21" xfId="0" applyBorder="1" applyAlignment="1">
      <alignment vertical="center" wrapText="1"/>
    </xf>
    <xf numFmtId="0" fontId="1" fillId="0" borderId="21" xfId="0" applyFont="1" applyBorder="1" applyAlignment="1">
      <alignment horizontal="center" vertical="center" wrapText="1"/>
    </xf>
    <xf numFmtId="0" fontId="10" fillId="0" borderId="1" xfId="0" applyFont="1" applyBorder="1" applyAlignment="1">
      <alignment vertical="center"/>
    </xf>
    <xf numFmtId="0" fontId="0" fillId="0" borderId="0" xfId="0"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34" fillId="0" borderId="1" xfId="0" applyFont="1" applyBorder="1" applyAlignment="1">
      <alignment horizontal="center" vertical="center"/>
    </xf>
    <xf numFmtId="0" fontId="0" fillId="0" borderId="0" xfId="0" applyFill="1" applyBorder="1" applyAlignment="1">
      <alignment horizontal="left" vertical="center" wrapText="1"/>
    </xf>
    <xf numFmtId="0" fontId="19" fillId="4" borderId="0" xfId="0" applyFont="1" applyFill="1" applyAlignment="1">
      <alignment horizontal="left"/>
    </xf>
    <xf numFmtId="0" fontId="35" fillId="0" borderId="0" xfId="0" applyFont="1"/>
    <xf numFmtId="0" fontId="35" fillId="0" borderId="1" xfId="0" applyFont="1" applyBorder="1"/>
    <xf numFmtId="0" fontId="35" fillId="0" borderId="1" xfId="0" applyFont="1" applyBorder="1" applyAlignment="1">
      <alignment vertical="center" wrapText="1"/>
    </xf>
    <xf numFmtId="0" fontId="0" fillId="0" borderId="1" xfId="0" applyFont="1" applyBorder="1"/>
    <xf numFmtId="0" fontId="0" fillId="0" borderId="1" xfId="0" applyFont="1" applyFill="1" applyBorder="1" applyAlignment="1">
      <alignment vertical="center" wrapText="1"/>
    </xf>
    <xf numFmtId="0" fontId="0" fillId="0" borderId="0" xfId="0" applyFont="1" applyAlignment="1">
      <alignment vertical="center"/>
    </xf>
    <xf numFmtId="0" fontId="0" fillId="0" borderId="0" xfId="0" applyFont="1" applyAlignment="1">
      <alignment horizontal="left" vertical="center"/>
    </xf>
    <xf numFmtId="0" fontId="1" fillId="4" borderId="0" xfId="0" applyFont="1" applyFill="1" applyAlignment="1">
      <alignment horizontal="left" vertical="center" indent="1"/>
    </xf>
    <xf numFmtId="0" fontId="1" fillId="4" borderId="0" xfId="0" applyFont="1" applyFill="1"/>
    <xf numFmtId="0" fontId="36" fillId="0" borderId="0" xfId="0" applyFont="1" applyAlignment="1">
      <alignment horizontal="left"/>
    </xf>
    <xf numFmtId="0" fontId="36" fillId="0" borderId="0" xfId="0" applyFont="1" applyAlignment="1">
      <alignment horizontal="left" vertical="center"/>
    </xf>
    <xf numFmtId="0" fontId="36" fillId="0" borderId="0" xfId="0" applyFont="1"/>
    <xf numFmtId="0" fontId="19" fillId="4" borderId="0" xfId="0" applyFont="1" applyFill="1"/>
    <xf numFmtId="0" fontId="1" fillId="0" borderId="22" xfId="0" applyFont="1" applyBorder="1" applyAlignment="1">
      <alignment horizontal="center" vertical="center" wrapText="1"/>
    </xf>
    <xf numFmtId="0" fontId="1" fillId="0" borderId="22" xfId="0" applyFont="1" applyBorder="1" applyAlignment="1">
      <alignment vertical="center" wrapText="1"/>
    </xf>
    <xf numFmtId="0" fontId="0" fillId="0" borderId="22" xfId="0" applyBorder="1" applyAlignment="1">
      <alignment vertical="center" wrapText="1"/>
    </xf>
    <xf numFmtId="0" fontId="0" fillId="0" borderId="22" xfId="0" applyBorder="1"/>
    <xf numFmtId="0" fontId="2" fillId="0" borderId="22" xfId="0" applyFont="1" applyBorder="1" applyAlignment="1">
      <alignment horizontal="left" vertical="center" indent="1"/>
    </xf>
    <xf numFmtId="0" fontId="0" fillId="0" borderId="22" xfId="0" applyBorder="1" applyAlignment="1">
      <alignment wrapText="1"/>
    </xf>
    <xf numFmtId="17" fontId="0" fillId="0" borderId="22" xfId="0" applyNumberFormat="1" applyBorder="1"/>
    <xf numFmtId="0" fontId="41" fillId="0" borderId="0" xfId="0" applyFont="1" applyAlignment="1">
      <alignment horizontal="justify" vertical="center"/>
    </xf>
    <xf numFmtId="0" fontId="18" fillId="4" borderId="0" xfId="0" applyFont="1" applyFill="1" applyAlignment="1">
      <alignment horizontal="left"/>
    </xf>
    <xf numFmtId="0" fontId="1" fillId="0" borderId="22" xfId="0" applyFont="1" applyBorder="1" applyAlignment="1">
      <alignment horizontal="center" vertical="center"/>
    </xf>
    <xf numFmtId="0" fontId="0" fillId="0" borderId="22" xfId="0" applyFont="1" applyBorder="1" applyAlignment="1">
      <alignment horizontal="center"/>
    </xf>
    <xf numFmtId="0" fontId="0" fillId="0" borderId="22" xfId="0" applyFont="1" applyFill="1" applyBorder="1" applyAlignment="1">
      <alignment horizontal="center"/>
    </xf>
    <xf numFmtId="0" fontId="18" fillId="0" borderId="0" xfId="0" applyFont="1" applyBorder="1" applyAlignment="1">
      <alignment vertical="center" wrapText="1"/>
    </xf>
    <xf numFmtId="0" fontId="22" fillId="7" borderId="0" xfId="0" applyFont="1" applyFill="1" applyAlignment="1">
      <alignment horizontal="center"/>
    </xf>
    <xf numFmtId="0" fontId="6" fillId="9" borderId="1" xfId="0" applyFont="1" applyFill="1" applyBorder="1" applyAlignment="1">
      <alignment horizontal="center" vertical="center" wrapText="1"/>
    </xf>
    <xf numFmtId="0" fontId="17" fillId="0" borderId="0" xfId="0" applyFont="1" applyAlignment="1">
      <alignment horizontal="left"/>
    </xf>
    <xf numFmtId="3" fontId="0" fillId="0" borderId="0" xfId="0" applyNumberFormat="1"/>
    <xf numFmtId="0" fontId="0" fillId="0" borderId="0" xfId="0" applyFont="1" applyAlignment="1">
      <alignment vertical="center" wrapText="1"/>
    </xf>
    <xf numFmtId="0" fontId="1" fillId="0" borderId="18" xfId="0" applyFont="1" applyBorder="1" applyAlignment="1">
      <alignment horizontal="right" vertical="center" wrapText="1"/>
    </xf>
    <xf numFmtId="0" fontId="1" fillId="0" borderId="19" xfId="0" applyFont="1" applyBorder="1" applyAlignment="1">
      <alignment horizontal="right" vertical="center" wrapText="1"/>
    </xf>
    <xf numFmtId="0" fontId="1" fillId="0" borderId="20" xfId="0" applyFont="1" applyBorder="1" applyAlignment="1">
      <alignment horizontal="right" vertical="center" wrapText="1"/>
    </xf>
    <xf numFmtId="0" fontId="21" fillId="2" borderId="0" xfId="0" applyFont="1" applyFill="1" applyAlignment="1">
      <alignment horizontal="left"/>
    </xf>
    <xf numFmtId="0" fontId="1" fillId="0" borderId="1" xfId="0" applyFont="1" applyBorder="1" applyAlignment="1">
      <alignment horizontal="right" vertical="center" wrapText="1"/>
    </xf>
    <xf numFmtId="0" fontId="8" fillId="0" borderId="1" xfId="0" applyFont="1" applyBorder="1" applyAlignment="1">
      <alignment horizontal="center"/>
    </xf>
    <xf numFmtId="0" fontId="9" fillId="2" borderId="0" xfId="0" applyFont="1" applyFill="1" applyAlignment="1">
      <alignment horizontal="center"/>
    </xf>
    <xf numFmtId="0" fontId="9" fillId="7" borderId="0" xfId="0" applyFont="1" applyFill="1" applyAlignment="1">
      <alignment horizontal="center"/>
    </xf>
    <xf numFmtId="0" fontId="36" fillId="0" borderId="0" xfId="0" applyFont="1" applyAlignment="1">
      <alignment horizontal="left" vertical="center"/>
    </xf>
    <xf numFmtId="0" fontId="9" fillId="7" borderId="21" xfId="0" applyFont="1" applyFill="1" applyBorder="1" applyAlignment="1">
      <alignment horizontal="center"/>
    </xf>
    <xf numFmtId="0" fontId="36" fillId="0" borderId="0" xfId="0" applyFont="1" applyAlignment="1">
      <alignment horizontal="left" vertical="center" wrapText="1"/>
    </xf>
    <xf numFmtId="0" fontId="9" fillId="7" borderId="10" xfId="0" applyFont="1" applyFill="1" applyBorder="1" applyAlignment="1">
      <alignment horizontal="center"/>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9" fillId="2" borderId="10" xfId="0" applyFont="1" applyFill="1" applyBorder="1" applyAlignment="1">
      <alignment horizontal="center"/>
    </xf>
    <xf numFmtId="0" fontId="8" fillId="0" borderId="0" xfId="0" applyFont="1" applyAlignment="1">
      <alignment horizontal="center"/>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1" xfId="0" applyFont="1" applyBorder="1" applyAlignment="1">
      <alignment vertical="center" wrapText="1"/>
    </xf>
    <xf numFmtId="0" fontId="26" fillId="0" borderId="13" xfId="0" applyFont="1" applyBorder="1" applyAlignment="1">
      <alignment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4" fillId="0" borderId="11" xfId="0" applyFont="1" applyBorder="1" applyAlignment="1">
      <alignment vertical="center" wrapText="1"/>
    </xf>
    <xf numFmtId="0" fontId="24" fillId="0" borderId="13" xfId="0" applyFont="1" applyBorder="1" applyAlignment="1">
      <alignment vertical="center" wrapText="1"/>
    </xf>
    <xf numFmtId="0" fontId="25" fillId="0" borderId="11" xfId="0" applyFont="1" applyBorder="1" applyAlignment="1">
      <alignment horizontal="justify" vertical="center"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6" fillId="0" borderId="12" xfId="0" applyFont="1" applyBorder="1" applyAlignment="1">
      <alignment horizontal="center" vertical="center" wrapText="1"/>
    </xf>
    <xf numFmtId="0" fontId="25" fillId="0" borderId="11" xfId="0" applyFont="1" applyBorder="1" applyAlignment="1">
      <alignment horizontal="left" vertical="center" wrapText="1" indent="1"/>
    </xf>
    <xf numFmtId="0" fontId="25" fillId="0" borderId="12" xfId="0" applyFont="1" applyBorder="1" applyAlignment="1">
      <alignment horizontal="left" vertical="center" wrapText="1" indent="1"/>
    </xf>
    <xf numFmtId="0" fontId="25" fillId="0" borderId="13" xfId="0" applyFont="1" applyBorder="1" applyAlignment="1">
      <alignment horizontal="left" vertical="center" wrapText="1" indent="1"/>
    </xf>
    <xf numFmtId="0" fontId="29" fillId="0" borderId="11" xfId="0" applyFont="1" applyBorder="1" applyAlignment="1">
      <alignment vertical="center" wrapText="1"/>
    </xf>
    <xf numFmtId="0" fontId="29" fillId="0" borderId="13" xfId="0" applyFont="1" applyBorder="1" applyAlignment="1">
      <alignment vertical="center" wrapText="1"/>
    </xf>
    <xf numFmtId="0" fontId="31" fillId="0" borderId="11" xfId="0" applyFont="1" applyBorder="1" applyAlignment="1">
      <alignment horizontal="center" vertical="center" wrapText="1"/>
    </xf>
    <xf numFmtId="0" fontId="31" fillId="0" borderId="13" xfId="0" applyFont="1" applyBorder="1" applyAlignment="1">
      <alignment horizontal="center" vertical="center" wrapText="1"/>
    </xf>
    <xf numFmtId="0" fontId="24" fillId="0" borderId="12" xfId="0" applyFont="1" applyBorder="1" applyAlignment="1">
      <alignment vertical="center" wrapText="1"/>
    </xf>
    <xf numFmtId="0" fontId="26" fillId="0" borderId="12" xfId="0" applyFont="1" applyBorder="1" applyAlignment="1">
      <alignmen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25" fillId="0" borderId="13" xfId="0" applyFont="1" applyBorder="1" applyAlignment="1">
      <alignment horizontal="left" vertical="center" wrapText="1"/>
    </xf>
    <xf numFmtId="0" fontId="9" fillId="7" borderId="17" xfId="0" applyFont="1" applyFill="1" applyBorder="1" applyAlignment="1">
      <alignment horizontal="center"/>
    </xf>
    <xf numFmtId="0" fontId="27" fillId="0" borderId="11" xfId="0" applyFont="1" applyBorder="1" applyAlignment="1">
      <alignment vertical="center" wrapText="1"/>
    </xf>
    <xf numFmtId="0" fontId="27" fillId="0" borderId="13" xfId="0" applyFont="1" applyBorder="1" applyAlignment="1">
      <alignment vertical="center" wrapText="1"/>
    </xf>
    <xf numFmtId="0" fontId="28" fillId="0" borderId="11" xfId="0" applyFont="1" applyBorder="1" applyAlignment="1">
      <alignment horizontal="center" vertical="center" wrapText="1"/>
    </xf>
    <xf numFmtId="0" fontId="28" fillId="0" borderId="13"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3" xfId="0" applyFont="1" applyBorder="1" applyAlignment="1">
      <alignment horizontal="center" vertical="center" wrapText="1"/>
    </xf>
    <xf numFmtId="17" fontId="26" fillId="0" borderId="11" xfId="0" applyNumberFormat="1" applyFont="1" applyBorder="1" applyAlignment="1">
      <alignment vertical="center" wrapText="1"/>
    </xf>
    <xf numFmtId="17" fontId="26" fillId="0" borderId="13" xfId="0" applyNumberFormat="1" applyFont="1" applyBorder="1" applyAlignment="1">
      <alignment vertical="center" wrapText="1"/>
    </xf>
    <xf numFmtId="0" fontId="29" fillId="0" borderId="11" xfId="0" applyFont="1" applyBorder="1" applyAlignment="1">
      <alignment horizontal="left" vertical="center" wrapText="1" indent="2"/>
    </xf>
    <xf numFmtId="0" fontId="29" fillId="0" borderId="13" xfId="0" applyFont="1" applyBorder="1" applyAlignment="1">
      <alignment horizontal="left" vertical="center" wrapText="1" indent="2"/>
    </xf>
    <xf numFmtId="0" fontId="32" fillId="0" borderId="11" xfId="0" applyFont="1" applyBorder="1" applyAlignment="1">
      <alignment vertical="center" wrapText="1"/>
    </xf>
    <xf numFmtId="0" fontId="32" fillId="0" borderId="13" xfId="0" applyFont="1" applyBorder="1" applyAlignment="1">
      <alignment vertical="center" wrapText="1"/>
    </xf>
    <xf numFmtId="0" fontId="17" fillId="2" borderId="0" xfId="0" applyFont="1" applyFill="1" applyAlignment="1">
      <alignment horizontal="left"/>
    </xf>
    <xf numFmtId="0" fontId="13" fillId="7" borderId="0" xfId="0" applyFont="1" applyFill="1" applyAlignment="1">
      <alignment horizontal="center"/>
    </xf>
    <xf numFmtId="0" fontId="32" fillId="0" borderId="11"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12" xfId="0" applyFont="1" applyBorder="1" applyAlignment="1">
      <alignment horizontal="center" vertical="center" wrapText="1"/>
    </xf>
    <xf numFmtId="0" fontId="29" fillId="0" borderId="12" xfId="0" applyFont="1" applyBorder="1" applyAlignment="1">
      <alignment horizontal="center" vertical="center" wrapText="1"/>
    </xf>
    <xf numFmtId="0" fontId="28" fillId="0" borderId="12" xfId="0" applyFont="1" applyBorder="1" applyAlignment="1">
      <alignment horizontal="center" vertical="center" wrapText="1"/>
    </xf>
    <xf numFmtId="0" fontId="32" fillId="0" borderId="12" xfId="0" applyFont="1" applyBorder="1" applyAlignment="1">
      <alignment horizontal="left" vertical="center" wrapText="1" indent="1"/>
    </xf>
    <xf numFmtId="0" fontId="32" fillId="0" borderId="13" xfId="0" applyFont="1" applyBorder="1" applyAlignment="1">
      <alignment horizontal="left" vertical="center" wrapText="1" indent="1"/>
    </xf>
    <xf numFmtId="0" fontId="24" fillId="0" borderId="11" xfId="0" applyFont="1" applyBorder="1" applyAlignment="1">
      <alignment vertical="top" wrapText="1"/>
    </xf>
    <xf numFmtId="0" fontId="24" fillId="0" borderId="12" xfId="0" applyFont="1" applyBorder="1" applyAlignment="1">
      <alignment vertical="top" wrapText="1"/>
    </xf>
    <xf numFmtId="0" fontId="24" fillId="0" borderId="13" xfId="0" applyFont="1" applyBorder="1" applyAlignment="1">
      <alignment vertical="top" wrapText="1"/>
    </xf>
    <xf numFmtId="0" fontId="33" fillId="0" borderId="11" xfId="0" applyFont="1" applyBorder="1" applyAlignment="1">
      <alignment horizontal="center" vertical="center" wrapText="1"/>
    </xf>
    <xf numFmtId="0" fontId="33" fillId="0" borderId="13" xfId="0" applyFont="1" applyBorder="1" applyAlignment="1">
      <alignment horizontal="center" vertical="center" wrapText="1"/>
    </xf>
    <xf numFmtId="0" fontId="30" fillId="0" borderId="11" xfId="0" applyFont="1" applyBorder="1" applyAlignment="1">
      <alignment vertical="center" wrapText="1"/>
    </xf>
    <xf numFmtId="0" fontId="30" fillId="0" borderId="13" xfId="0" applyFont="1" applyBorder="1" applyAlignment="1">
      <alignment vertical="center" wrapText="1"/>
    </xf>
    <xf numFmtId="0" fontId="9" fillId="8" borderId="10" xfId="0" applyFont="1" applyFill="1" applyBorder="1" applyAlignment="1">
      <alignment horizontal="center"/>
    </xf>
    <xf numFmtId="0" fontId="1" fillId="4"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262</xdr:row>
      <xdr:rowOff>0</xdr:rowOff>
    </xdr:from>
    <xdr:to>
      <xdr:col>0</xdr:col>
      <xdr:colOff>304800</xdr:colOff>
      <xdr:row>263</xdr:row>
      <xdr:rowOff>114300</xdr:rowOff>
    </xdr:to>
    <xdr:sp macro="" textlink="">
      <xdr:nvSpPr>
        <xdr:cNvPr id="10241" name="AutoShape 1">
          <a:extLst>
            <a:ext uri="{FF2B5EF4-FFF2-40B4-BE49-F238E27FC236}">
              <a16:creationId xmlns:a16="http://schemas.microsoft.com/office/drawing/2014/main" id="{629E1DC0-3946-DDB2-9680-79FE7C14D55F}"/>
            </a:ext>
          </a:extLst>
        </xdr:cNvPr>
        <xdr:cNvSpPr>
          <a:spLocks noChangeAspect="1" noChangeArrowheads="1"/>
        </xdr:cNvSpPr>
      </xdr:nvSpPr>
      <xdr:spPr bwMode="auto">
        <a:xfrm>
          <a:off x="0" y="17687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38100</xdr:colOff>
          <xdr:row>273</xdr:row>
          <xdr:rowOff>171450</xdr:rowOff>
        </xdr:from>
        <xdr:to>
          <xdr:col>1</xdr:col>
          <xdr:colOff>952500</xdr:colOff>
          <xdr:row>277</xdr:row>
          <xdr:rowOff>95250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3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274</xdr:row>
          <xdr:rowOff>0</xdr:rowOff>
        </xdr:from>
        <xdr:to>
          <xdr:col>4</xdr:col>
          <xdr:colOff>476250</xdr:colOff>
          <xdr:row>277</xdr:row>
          <xdr:rowOff>95250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3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285750</xdr:colOff>
      <xdr:row>21</xdr:row>
      <xdr:rowOff>95250</xdr:rowOff>
    </xdr:from>
    <xdr:to>
      <xdr:col>7</xdr:col>
      <xdr:colOff>541035</xdr:colOff>
      <xdr:row>33</xdr:row>
      <xdr:rowOff>114300</xdr:rowOff>
    </xdr:to>
    <xdr:pic>
      <xdr:nvPicPr>
        <xdr:cNvPr id="3" name="Image 2">
          <a:extLst>
            <a:ext uri="{FF2B5EF4-FFF2-40B4-BE49-F238E27FC236}">
              <a16:creationId xmlns:a16="http://schemas.microsoft.com/office/drawing/2014/main" id="{C765D64D-278B-6363-FBCF-9A3471EB6324}"/>
            </a:ext>
          </a:extLst>
        </xdr:cNvPr>
        <xdr:cNvPicPr>
          <a:picLocks noChangeAspect="1"/>
        </xdr:cNvPicPr>
      </xdr:nvPicPr>
      <xdr:blipFill>
        <a:blip xmlns:r="http://schemas.openxmlformats.org/officeDocument/2006/relationships" r:embed="rId1"/>
        <a:stretch>
          <a:fillRect/>
        </a:stretch>
      </xdr:blipFill>
      <xdr:spPr>
        <a:xfrm>
          <a:off x="5381625" y="4391025"/>
          <a:ext cx="3303285" cy="2409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561975</xdr:colOff>
      <xdr:row>279</xdr:row>
      <xdr:rowOff>257175</xdr:rowOff>
    </xdr:from>
    <xdr:to>
      <xdr:col>4</xdr:col>
      <xdr:colOff>238125</xdr:colOff>
      <xdr:row>280</xdr:row>
      <xdr:rowOff>38100</xdr:rowOff>
    </xdr:to>
    <xdr:pic>
      <xdr:nvPicPr>
        <xdr:cNvPr id="2" name="Picture 53269">
          <a:extLst>
            <a:ext uri="{FF2B5EF4-FFF2-40B4-BE49-F238E27FC236}">
              <a16:creationId xmlns:a16="http://schemas.microsoft.com/office/drawing/2014/main" id="{AD9CE5C7-7D6B-4394-86A2-41BBE29BBCA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09975" y="12963525"/>
          <a:ext cx="43815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647700</xdr:colOff>
      <xdr:row>303</xdr:row>
      <xdr:rowOff>209550</xdr:rowOff>
    </xdr:from>
    <xdr:to>
      <xdr:col>4</xdr:col>
      <xdr:colOff>247650</xdr:colOff>
      <xdr:row>303</xdr:row>
      <xdr:rowOff>285750</xdr:rowOff>
    </xdr:to>
    <xdr:pic>
      <xdr:nvPicPr>
        <xdr:cNvPr id="3" name="Picture 63881">
          <a:extLst>
            <a:ext uri="{FF2B5EF4-FFF2-40B4-BE49-F238E27FC236}">
              <a16:creationId xmlns:a16="http://schemas.microsoft.com/office/drawing/2014/main" id="{7F7035C8-CBC3-4470-ACAD-278C60CACE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95700" y="19202400"/>
          <a:ext cx="36195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638175</xdr:colOff>
      <xdr:row>326</xdr:row>
      <xdr:rowOff>314325</xdr:rowOff>
    </xdr:from>
    <xdr:to>
      <xdr:col>4</xdr:col>
      <xdr:colOff>238125</xdr:colOff>
      <xdr:row>326</xdr:row>
      <xdr:rowOff>390525</xdr:rowOff>
    </xdr:to>
    <xdr:pic>
      <xdr:nvPicPr>
        <xdr:cNvPr id="4" name="Picture 74865">
          <a:extLst>
            <a:ext uri="{FF2B5EF4-FFF2-40B4-BE49-F238E27FC236}">
              <a16:creationId xmlns:a16="http://schemas.microsoft.com/office/drawing/2014/main" id="{34243DAC-6C8C-44B4-8E10-68AB43C9F4E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86175" y="24898350"/>
          <a:ext cx="36195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638175</xdr:colOff>
      <xdr:row>352</xdr:row>
      <xdr:rowOff>209550</xdr:rowOff>
    </xdr:from>
    <xdr:to>
      <xdr:col>4</xdr:col>
      <xdr:colOff>238125</xdr:colOff>
      <xdr:row>352</xdr:row>
      <xdr:rowOff>285750</xdr:rowOff>
    </xdr:to>
    <xdr:pic>
      <xdr:nvPicPr>
        <xdr:cNvPr id="5" name="Picture 86753">
          <a:extLst>
            <a:ext uri="{FF2B5EF4-FFF2-40B4-BE49-F238E27FC236}">
              <a16:creationId xmlns:a16="http://schemas.microsoft.com/office/drawing/2014/main" id="{A36D0658-BC4A-433F-ABB1-AF4764ED938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86175" y="31518225"/>
          <a:ext cx="361950" cy="7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1257300</xdr:colOff>
          <xdr:row>35</xdr:row>
          <xdr:rowOff>171450</xdr:rowOff>
        </xdr:from>
        <xdr:to>
          <xdr:col>0</xdr:col>
          <xdr:colOff>2628900</xdr:colOff>
          <xdr:row>38</xdr:row>
          <xdr:rowOff>133350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800-000002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35</xdr:row>
          <xdr:rowOff>171450</xdr:rowOff>
        </xdr:from>
        <xdr:to>
          <xdr:col>0</xdr:col>
          <xdr:colOff>1552575</xdr:colOff>
          <xdr:row>38</xdr:row>
          <xdr:rowOff>133350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800-0000032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8.emf"/><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oleObject" Target="../embeddings/oleObject4.bin"/><Relationship Id="rId5" Type="http://schemas.openxmlformats.org/officeDocument/2006/relationships/image" Target="../media/image7.emf"/><Relationship Id="rId4" Type="http://schemas.openxmlformats.org/officeDocument/2006/relationships/oleObject" Target="../embeddings/oleObject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5CD3D-E59F-49D7-B5BF-165E3F34D2C5}">
  <sheetPr>
    <pageSetUpPr fitToPage="1"/>
  </sheetPr>
  <dimension ref="A1:O83"/>
  <sheetViews>
    <sheetView tabSelected="1" workbookViewId="0">
      <selection activeCell="C5" sqref="C5"/>
    </sheetView>
  </sheetViews>
  <sheetFormatPr baseColWidth="10" defaultRowHeight="15"/>
  <cols>
    <col min="1" max="1" width="28.85546875" customWidth="1"/>
    <col min="2" max="2" width="25.5703125" customWidth="1"/>
    <col min="3" max="3" width="24.140625" customWidth="1"/>
    <col min="4" max="4" width="22.140625" customWidth="1"/>
    <col min="5" max="5" width="39.140625" customWidth="1"/>
    <col min="6" max="6" width="22" customWidth="1"/>
    <col min="7" max="7" width="23.85546875" customWidth="1"/>
    <col min="9" max="9" width="11.42578125" style="71"/>
  </cols>
  <sheetData>
    <row r="1" spans="1:15" ht="18.75">
      <c r="A1" s="36" t="s">
        <v>408</v>
      </c>
      <c r="B1" s="34"/>
    </row>
    <row r="2" spans="1:15">
      <c r="A2" s="34" t="s">
        <v>409</v>
      </c>
      <c r="B2" s="34"/>
    </row>
    <row r="3" spans="1:15">
      <c r="A3" s="34" t="s">
        <v>410</v>
      </c>
      <c r="B3" s="34"/>
      <c r="D3" t="s">
        <v>411</v>
      </c>
    </row>
    <row r="4" spans="1:15">
      <c r="A4" s="34" t="s">
        <v>414</v>
      </c>
      <c r="B4" s="34"/>
      <c r="D4" t="s">
        <v>1255</v>
      </c>
    </row>
    <row r="5" spans="1:15">
      <c r="A5" s="34" t="s">
        <v>116</v>
      </c>
      <c r="B5" s="34"/>
      <c r="K5" s="6"/>
    </row>
    <row r="6" spans="1:15">
      <c r="A6" s="34" t="s">
        <v>416</v>
      </c>
      <c r="B6" s="34"/>
    </row>
    <row r="7" spans="1:15">
      <c r="K7" s="66"/>
      <c r="L7" s="66"/>
      <c r="M7" s="66"/>
      <c r="N7" s="66"/>
      <c r="O7" s="66"/>
    </row>
    <row r="8" spans="1:15" ht="18.75">
      <c r="A8" s="73" t="s">
        <v>687</v>
      </c>
      <c r="B8" s="74"/>
      <c r="C8" s="74"/>
      <c r="K8" s="68"/>
      <c r="L8" s="68"/>
      <c r="M8" s="67"/>
    </row>
    <row r="9" spans="1:15">
      <c r="K9" s="67"/>
      <c r="L9" s="67"/>
      <c r="M9" s="67"/>
    </row>
    <row r="10" spans="1:15" ht="18.75">
      <c r="A10" s="199" t="s">
        <v>437</v>
      </c>
      <c r="B10" s="199"/>
      <c r="C10" s="199"/>
      <c r="K10" s="68"/>
      <c r="L10" s="68"/>
      <c r="M10" s="67"/>
    </row>
    <row r="11" spans="1:15">
      <c r="K11" s="67"/>
      <c r="L11" s="67"/>
      <c r="M11" s="67"/>
    </row>
    <row r="12" spans="1:15">
      <c r="A12" s="142" t="s">
        <v>37</v>
      </c>
      <c r="B12" s="143" t="s">
        <v>38</v>
      </c>
      <c r="C12" s="143" t="s">
        <v>39</v>
      </c>
      <c r="K12" s="67"/>
    </row>
    <row r="13" spans="1:15" ht="25.5">
      <c r="A13" s="144" t="s">
        <v>1273</v>
      </c>
      <c r="B13" s="145" t="s">
        <v>62</v>
      </c>
      <c r="C13" s="189">
        <v>1</v>
      </c>
      <c r="E13" t="s">
        <v>116</v>
      </c>
      <c r="K13" s="68"/>
      <c r="L13" s="68"/>
      <c r="M13" s="67"/>
    </row>
    <row r="14" spans="1:15" ht="25.5">
      <c r="A14" s="145"/>
      <c r="B14" s="145" t="s">
        <v>63</v>
      </c>
      <c r="C14" s="189">
        <v>7</v>
      </c>
      <c r="K14" s="67"/>
      <c r="L14" s="67"/>
      <c r="M14" s="67"/>
    </row>
    <row r="15" spans="1:15" ht="25.5">
      <c r="A15" s="145"/>
      <c r="B15" s="145" t="s">
        <v>64</v>
      </c>
      <c r="C15" s="189">
        <v>1</v>
      </c>
      <c r="K15" s="67"/>
    </row>
    <row r="16" spans="1:15">
      <c r="A16" s="145"/>
      <c r="B16" s="145" t="s">
        <v>65</v>
      </c>
      <c r="C16" s="189">
        <v>4</v>
      </c>
      <c r="K16" s="68"/>
      <c r="L16" s="68"/>
      <c r="M16" s="67"/>
    </row>
    <row r="17" spans="1:13" ht="25.5">
      <c r="A17" s="145"/>
      <c r="B17" s="145" t="s">
        <v>66</v>
      </c>
      <c r="C17" s="189">
        <v>1</v>
      </c>
      <c r="K17" s="67"/>
      <c r="L17" s="67"/>
      <c r="M17" s="67"/>
    </row>
    <row r="18" spans="1:13" ht="25.5">
      <c r="A18" s="142"/>
      <c r="B18" s="145" t="s">
        <v>67</v>
      </c>
      <c r="C18" s="189">
        <v>2</v>
      </c>
      <c r="K18" s="67"/>
    </row>
    <row r="19" spans="1:13">
      <c r="A19" s="142"/>
      <c r="B19" s="145" t="s">
        <v>68</v>
      </c>
      <c r="C19" s="189">
        <v>2</v>
      </c>
      <c r="K19" s="69"/>
    </row>
    <row r="20" spans="1:13">
      <c r="A20" s="142"/>
      <c r="B20" s="145" t="s">
        <v>69</v>
      </c>
      <c r="C20" s="189">
        <v>2</v>
      </c>
      <c r="K20" s="69" t="s">
        <v>622</v>
      </c>
    </row>
    <row r="21" spans="1:13" ht="25.5">
      <c r="A21" s="142" t="s">
        <v>1272</v>
      </c>
      <c r="B21" s="145" t="s">
        <v>70</v>
      </c>
      <c r="C21" s="146">
        <v>1</v>
      </c>
    </row>
    <row r="22" spans="1:13">
      <c r="A22" s="145"/>
      <c r="B22" s="147" t="s">
        <v>71</v>
      </c>
      <c r="C22" s="146">
        <v>5</v>
      </c>
    </row>
    <row r="23" spans="1:13">
      <c r="A23" s="38"/>
      <c r="B23" s="39"/>
      <c r="C23" s="40"/>
    </row>
    <row r="24" spans="1:13" ht="18.75">
      <c r="A24" s="199" t="s">
        <v>118</v>
      </c>
      <c r="B24" s="199"/>
      <c r="C24" s="199"/>
    </row>
    <row r="25" spans="1:13">
      <c r="A25" s="198" t="s">
        <v>121</v>
      </c>
      <c r="B25" s="198"/>
      <c r="C25" s="198"/>
    </row>
    <row r="26" spans="1:13">
      <c r="A26" s="131" t="s">
        <v>103</v>
      </c>
      <c r="B26" s="131" t="s">
        <v>119</v>
      </c>
      <c r="C26" s="131" t="s">
        <v>120</v>
      </c>
    </row>
    <row r="27" spans="1:13">
      <c r="A27" s="3" t="s">
        <v>122</v>
      </c>
      <c r="B27" s="3" t="s">
        <v>123</v>
      </c>
      <c r="C27" s="3" t="s">
        <v>124</v>
      </c>
    </row>
    <row r="29" spans="1:13">
      <c r="A29" s="198" t="s">
        <v>125</v>
      </c>
      <c r="B29" s="198"/>
      <c r="C29" s="198"/>
    </row>
    <row r="30" spans="1:13">
      <c r="A30" s="131" t="s">
        <v>103</v>
      </c>
      <c r="B30" s="131" t="s">
        <v>127</v>
      </c>
      <c r="C30" s="3" t="s">
        <v>116</v>
      </c>
    </row>
    <row r="31" spans="1:13">
      <c r="A31" s="3" t="s">
        <v>126</v>
      </c>
      <c r="B31" s="3">
        <v>1</v>
      </c>
      <c r="C31" s="3"/>
    </row>
    <row r="32" spans="1:13">
      <c r="A32" s="141"/>
      <c r="B32" s="141"/>
      <c r="C32" s="141"/>
    </row>
    <row r="33" spans="1:5">
      <c r="A33" s="69" t="s">
        <v>1177</v>
      </c>
    </row>
    <row r="34" spans="1:5" ht="15" customHeight="1"/>
    <row r="35" spans="1:5" ht="18.75">
      <c r="A35" s="73" t="s">
        <v>623</v>
      </c>
      <c r="B35" s="75"/>
      <c r="C35" s="75"/>
      <c r="D35" s="75"/>
    </row>
    <row r="36" spans="1:5">
      <c r="A36" t="s">
        <v>116</v>
      </c>
    </row>
    <row r="37" spans="1:5">
      <c r="A37" s="27" t="s">
        <v>688</v>
      </c>
      <c r="B37" s="27" t="s">
        <v>236</v>
      </c>
      <c r="C37" s="27" t="s">
        <v>162</v>
      </c>
      <c r="D37" s="27" t="s">
        <v>160</v>
      </c>
      <c r="E37" s="27" t="s">
        <v>689</v>
      </c>
    </row>
    <row r="38" spans="1:5">
      <c r="A38" s="139" t="s">
        <v>690</v>
      </c>
      <c r="B38" s="139" t="s">
        <v>107</v>
      </c>
      <c r="C38" s="26" t="s">
        <v>691</v>
      </c>
      <c r="D38" s="140">
        <v>12</v>
      </c>
      <c r="E38" s="41" t="s">
        <v>692</v>
      </c>
    </row>
    <row r="39" spans="1:5">
      <c r="A39" s="139" t="s">
        <v>690</v>
      </c>
      <c r="B39" s="139" t="s">
        <v>371</v>
      </c>
      <c r="C39" s="26" t="s">
        <v>693</v>
      </c>
      <c r="D39" s="140">
        <v>1</v>
      </c>
      <c r="E39" s="41" t="s">
        <v>694</v>
      </c>
    </row>
    <row r="40" spans="1:5">
      <c r="A40" s="139" t="s">
        <v>695</v>
      </c>
      <c r="B40" s="139" t="s">
        <v>391</v>
      </c>
      <c r="C40" s="26" t="s">
        <v>392</v>
      </c>
      <c r="D40" s="140">
        <v>1</v>
      </c>
      <c r="E40" s="41" t="s">
        <v>694</v>
      </c>
    </row>
    <row r="41" spans="1:5">
      <c r="A41" s="197" t="s">
        <v>696</v>
      </c>
      <c r="B41" s="197"/>
      <c r="C41" s="197"/>
      <c r="D41" s="27">
        <v>14</v>
      </c>
      <c r="E41" s="3"/>
    </row>
    <row r="43" spans="1:5" ht="18.75">
      <c r="A43" s="200" t="s">
        <v>906</v>
      </c>
      <c r="B43" s="200"/>
      <c r="C43" s="200"/>
      <c r="D43" s="200"/>
      <c r="E43" s="200"/>
    </row>
    <row r="44" spans="1:5">
      <c r="A44" s="138" t="s">
        <v>103</v>
      </c>
      <c r="B44" s="131" t="s">
        <v>12</v>
      </c>
      <c r="C44" s="131" t="s">
        <v>104</v>
      </c>
      <c r="D44" s="131" t="s">
        <v>15</v>
      </c>
      <c r="E44" s="131" t="s">
        <v>105</v>
      </c>
    </row>
    <row r="45" spans="1:5">
      <c r="A45" s="3" t="s">
        <v>106</v>
      </c>
      <c r="B45" s="3" t="s">
        <v>107</v>
      </c>
      <c r="C45" s="3" t="s">
        <v>108</v>
      </c>
      <c r="D45" s="3" t="s">
        <v>373</v>
      </c>
      <c r="E45" s="4" t="s">
        <v>117</v>
      </c>
    </row>
    <row r="46" spans="1:5">
      <c r="A46" s="3" t="s">
        <v>370</v>
      </c>
      <c r="B46" s="3" t="s">
        <v>371</v>
      </c>
      <c r="C46" s="3" t="s">
        <v>372</v>
      </c>
      <c r="D46" s="3" t="s">
        <v>315</v>
      </c>
      <c r="E46" s="4" t="s">
        <v>117</v>
      </c>
    </row>
    <row r="47" spans="1:5">
      <c r="A47" s="3" t="s">
        <v>106</v>
      </c>
      <c r="B47" s="3" t="s">
        <v>107</v>
      </c>
      <c r="C47" s="3" t="s">
        <v>108</v>
      </c>
      <c r="D47" s="3" t="s">
        <v>109</v>
      </c>
      <c r="E47" s="4" t="s">
        <v>117</v>
      </c>
    </row>
    <row r="48" spans="1:5">
      <c r="A48" s="3" t="s">
        <v>106</v>
      </c>
      <c r="B48" s="3" t="s">
        <v>107</v>
      </c>
      <c r="C48" s="3" t="s">
        <v>108</v>
      </c>
      <c r="D48" s="3" t="s">
        <v>110</v>
      </c>
      <c r="E48" s="4" t="s">
        <v>117</v>
      </c>
    </row>
    <row r="49" spans="1:9">
      <c r="A49" s="3" t="s">
        <v>106</v>
      </c>
      <c r="B49" s="3" t="s">
        <v>107</v>
      </c>
      <c r="C49" s="3" t="s">
        <v>108</v>
      </c>
      <c r="D49" s="3" t="s">
        <v>111</v>
      </c>
      <c r="E49" s="4" t="s">
        <v>117</v>
      </c>
    </row>
    <row r="50" spans="1:9">
      <c r="A50" s="3" t="s">
        <v>106</v>
      </c>
      <c r="B50" s="3" t="s">
        <v>107</v>
      </c>
      <c r="C50" s="3" t="s">
        <v>108</v>
      </c>
      <c r="D50" s="3" t="s">
        <v>111</v>
      </c>
      <c r="E50" s="4" t="s">
        <v>117</v>
      </c>
    </row>
    <row r="51" spans="1:9">
      <c r="A51" s="3" t="s">
        <v>106</v>
      </c>
      <c r="B51" s="3" t="s">
        <v>107</v>
      </c>
      <c r="C51" s="3" t="s">
        <v>108</v>
      </c>
      <c r="D51" s="3" t="s">
        <v>112</v>
      </c>
      <c r="E51" s="4" t="s">
        <v>117</v>
      </c>
    </row>
    <row r="52" spans="1:9">
      <c r="A52" s="3" t="s">
        <v>106</v>
      </c>
      <c r="B52" s="3" t="s">
        <v>107</v>
      </c>
      <c r="C52" s="3" t="s">
        <v>108</v>
      </c>
      <c r="D52" s="3" t="s">
        <v>113</v>
      </c>
      <c r="E52" s="4" t="s">
        <v>117</v>
      </c>
    </row>
    <row r="53" spans="1:9">
      <c r="A53" s="3" t="s">
        <v>106</v>
      </c>
      <c r="B53" s="3" t="s">
        <v>107</v>
      </c>
      <c r="C53" s="3" t="s">
        <v>108</v>
      </c>
      <c r="D53" s="3" t="s">
        <v>113</v>
      </c>
      <c r="E53" s="4" t="s">
        <v>117</v>
      </c>
    </row>
    <row r="54" spans="1:9">
      <c r="A54" s="3" t="s">
        <v>106</v>
      </c>
      <c r="B54" s="3" t="s">
        <v>107</v>
      </c>
      <c r="C54" s="3" t="s">
        <v>108</v>
      </c>
      <c r="D54" s="3" t="s">
        <v>113</v>
      </c>
      <c r="E54" s="4" t="s">
        <v>117</v>
      </c>
    </row>
    <row r="55" spans="1:9">
      <c r="A55" s="3" t="s">
        <v>106</v>
      </c>
      <c r="B55" s="3" t="s">
        <v>107</v>
      </c>
      <c r="C55" s="3" t="s">
        <v>108</v>
      </c>
      <c r="D55" s="3" t="s">
        <v>114</v>
      </c>
      <c r="E55" s="4" t="s">
        <v>117</v>
      </c>
    </row>
    <row r="56" spans="1:9">
      <c r="A56" s="3" t="s">
        <v>106</v>
      </c>
      <c r="B56" s="3" t="s">
        <v>107</v>
      </c>
      <c r="C56" s="3" t="s">
        <v>108</v>
      </c>
      <c r="D56" s="3" t="s">
        <v>115</v>
      </c>
      <c r="E56" s="4" t="s">
        <v>117</v>
      </c>
    </row>
    <row r="57" spans="1:9">
      <c r="A57" s="3" t="s">
        <v>106</v>
      </c>
      <c r="B57" s="3" t="s">
        <v>107</v>
      </c>
      <c r="C57" s="3" t="s">
        <v>108</v>
      </c>
      <c r="D57" s="3" t="s">
        <v>114</v>
      </c>
      <c r="E57" s="4" t="s">
        <v>117</v>
      </c>
    </row>
    <row r="58" spans="1:9">
      <c r="A58" s="4" t="s">
        <v>390</v>
      </c>
      <c r="B58" s="4" t="s">
        <v>391</v>
      </c>
      <c r="C58" s="4" t="s">
        <v>392</v>
      </c>
      <c r="D58" s="4" t="s">
        <v>393</v>
      </c>
      <c r="E58" s="4"/>
    </row>
    <row r="59" spans="1:9">
      <c r="A59" s="2"/>
      <c r="B59" s="2"/>
      <c r="C59" s="2"/>
      <c r="D59" s="2"/>
      <c r="E59" s="2"/>
    </row>
    <row r="60" spans="1:9" ht="21">
      <c r="A60" s="196" t="s">
        <v>678</v>
      </c>
      <c r="B60" s="196"/>
      <c r="C60" s="196"/>
      <c r="D60" s="196"/>
      <c r="E60" s="196"/>
      <c r="F60" s="196"/>
      <c r="G60" s="196"/>
      <c r="I60"/>
    </row>
    <row r="61" spans="1:9" ht="12.6" customHeight="1">
      <c r="A61" s="137"/>
      <c r="B61" s="137"/>
      <c r="C61" s="137"/>
      <c r="D61" s="137"/>
      <c r="E61" s="137"/>
      <c r="I61"/>
    </row>
    <row r="62" spans="1:9" ht="18.75">
      <c r="A62" s="200" t="s">
        <v>907</v>
      </c>
      <c r="B62" s="200"/>
      <c r="C62" s="200"/>
      <c r="D62" s="200"/>
      <c r="E62" s="200"/>
      <c r="F62" s="200"/>
      <c r="G62" s="200"/>
      <c r="I62"/>
    </row>
    <row r="63" spans="1:9">
      <c r="A63" s="63" t="s">
        <v>128</v>
      </c>
      <c r="B63" s="63" t="s">
        <v>129</v>
      </c>
      <c r="C63" s="63" t="s">
        <v>11</v>
      </c>
      <c r="D63" s="63" t="s">
        <v>130</v>
      </c>
      <c r="E63" s="63" t="s">
        <v>128</v>
      </c>
      <c r="F63" s="63" t="s">
        <v>14</v>
      </c>
      <c r="G63" s="63" t="s">
        <v>15</v>
      </c>
      <c r="I63"/>
    </row>
    <row r="64" spans="1:9">
      <c r="A64" s="132" t="s">
        <v>30</v>
      </c>
      <c r="B64" s="132">
        <v>5</v>
      </c>
      <c r="C64" s="132" t="s">
        <v>22</v>
      </c>
      <c r="D64" s="132" t="s">
        <v>24</v>
      </c>
      <c r="E64" s="132" t="s">
        <v>131</v>
      </c>
      <c r="F64" s="135">
        <v>42005</v>
      </c>
      <c r="G64" s="132" t="s">
        <v>132</v>
      </c>
      <c r="I64"/>
    </row>
    <row r="65" spans="1:10">
      <c r="A65" s="132" t="s">
        <v>30</v>
      </c>
      <c r="B65" s="132">
        <v>5</v>
      </c>
      <c r="C65" s="132" t="s">
        <v>22</v>
      </c>
      <c r="D65" s="132" t="s">
        <v>24</v>
      </c>
      <c r="E65" s="132" t="s">
        <v>131</v>
      </c>
      <c r="F65" s="135">
        <v>43101</v>
      </c>
      <c r="G65" s="132" t="s">
        <v>136</v>
      </c>
      <c r="I65"/>
    </row>
    <row r="66" spans="1:10">
      <c r="A66" s="132" t="s">
        <v>133</v>
      </c>
      <c r="B66" s="132">
        <v>6</v>
      </c>
      <c r="C66" s="132" t="s">
        <v>134</v>
      </c>
      <c r="D66" s="132" t="s">
        <v>24</v>
      </c>
      <c r="E66" s="132" t="s">
        <v>135</v>
      </c>
      <c r="F66" s="135">
        <v>42370</v>
      </c>
      <c r="G66" s="132" t="s">
        <v>136</v>
      </c>
      <c r="I66"/>
    </row>
    <row r="67" spans="1:10">
      <c r="A67" s="132" t="s">
        <v>30</v>
      </c>
      <c r="B67" s="132">
        <v>2</v>
      </c>
      <c r="C67" s="132" t="s">
        <v>22</v>
      </c>
      <c r="D67" s="132" t="s">
        <v>24</v>
      </c>
      <c r="E67" s="132" t="s">
        <v>137</v>
      </c>
      <c r="F67" s="135">
        <v>41640</v>
      </c>
      <c r="G67" s="132" t="s">
        <v>138</v>
      </c>
      <c r="I67"/>
    </row>
    <row r="68" spans="1:10">
      <c r="A68" s="132" t="s">
        <v>33</v>
      </c>
      <c r="B68" s="132">
        <v>6</v>
      </c>
      <c r="C68" s="132" t="s">
        <v>23</v>
      </c>
      <c r="D68" s="132" t="s">
        <v>18</v>
      </c>
      <c r="E68" s="132" t="s">
        <v>34</v>
      </c>
      <c r="F68" s="135">
        <v>44484</v>
      </c>
      <c r="G68" s="132" t="s">
        <v>139</v>
      </c>
      <c r="I68"/>
    </row>
    <row r="69" spans="1:10">
      <c r="A69" s="132" t="s">
        <v>30</v>
      </c>
      <c r="B69" s="132">
        <v>2</v>
      </c>
      <c r="C69" s="132" t="s">
        <v>22</v>
      </c>
      <c r="D69" s="132" t="s">
        <v>24</v>
      </c>
      <c r="E69" s="132" t="s">
        <v>137</v>
      </c>
      <c r="F69" s="135">
        <v>41640</v>
      </c>
      <c r="G69" s="132" t="s">
        <v>140</v>
      </c>
      <c r="I69"/>
    </row>
    <row r="70" spans="1:10">
      <c r="A70" s="132" t="s">
        <v>133</v>
      </c>
      <c r="B70" s="132">
        <v>6</v>
      </c>
      <c r="C70" s="132" t="s">
        <v>23</v>
      </c>
      <c r="D70" s="132" t="s">
        <v>18</v>
      </c>
      <c r="E70" s="132" t="s">
        <v>34</v>
      </c>
      <c r="F70" s="135">
        <v>44242</v>
      </c>
      <c r="G70" s="132" t="s">
        <v>141</v>
      </c>
      <c r="I70"/>
    </row>
    <row r="71" spans="1:10">
      <c r="A71" s="132" t="s">
        <v>133</v>
      </c>
      <c r="B71" s="132">
        <v>6</v>
      </c>
      <c r="C71" s="132" t="s">
        <v>22</v>
      </c>
      <c r="D71" s="132" t="s">
        <v>142</v>
      </c>
      <c r="E71" s="132" t="s">
        <v>143</v>
      </c>
      <c r="F71" s="135">
        <v>43888</v>
      </c>
      <c r="G71" s="132" t="s">
        <v>144</v>
      </c>
      <c r="I71"/>
    </row>
    <row r="72" spans="1:10">
      <c r="A72" s="132" t="s">
        <v>30</v>
      </c>
      <c r="B72" s="132">
        <v>2</v>
      </c>
      <c r="C72" s="132" t="s">
        <v>22</v>
      </c>
      <c r="D72" s="132" t="s">
        <v>18</v>
      </c>
      <c r="E72" s="132" t="s">
        <v>394</v>
      </c>
      <c r="F72" s="135">
        <v>44484</v>
      </c>
      <c r="G72" s="132" t="s">
        <v>144</v>
      </c>
      <c r="I72"/>
    </row>
    <row r="73" spans="1:10">
      <c r="A73" s="132" t="s">
        <v>133</v>
      </c>
      <c r="B73" s="132">
        <v>6</v>
      </c>
      <c r="C73" s="132" t="s">
        <v>22</v>
      </c>
      <c r="D73" s="132" t="s">
        <v>142</v>
      </c>
      <c r="E73" s="132" t="s">
        <v>143</v>
      </c>
      <c r="F73" s="135">
        <v>43888</v>
      </c>
      <c r="G73" s="132" t="s">
        <v>145</v>
      </c>
      <c r="I73"/>
    </row>
    <row r="74" spans="1:10" ht="18.75">
      <c r="A74" s="132" t="s">
        <v>133</v>
      </c>
      <c r="B74" s="132">
        <v>6</v>
      </c>
      <c r="C74" s="132" t="s">
        <v>22</v>
      </c>
      <c r="D74" s="132" t="s">
        <v>142</v>
      </c>
      <c r="E74" s="132" t="s">
        <v>143</v>
      </c>
      <c r="F74" s="135">
        <v>43888</v>
      </c>
      <c r="G74" s="132" t="s">
        <v>145</v>
      </c>
      <c r="H74" s="83"/>
      <c r="I74" s="83"/>
      <c r="J74" s="83"/>
    </row>
    <row r="75" spans="1:10">
      <c r="A75" s="132" t="s">
        <v>30</v>
      </c>
      <c r="B75" s="132">
        <v>2</v>
      </c>
      <c r="C75" s="132" t="s">
        <v>22</v>
      </c>
      <c r="D75" s="132" t="s">
        <v>18</v>
      </c>
      <c r="E75" s="132" t="s">
        <v>394</v>
      </c>
      <c r="F75" s="135">
        <v>44484</v>
      </c>
      <c r="G75" s="132" t="s">
        <v>145</v>
      </c>
      <c r="I75"/>
    </row>
    <row r="76" spans="1:10">
      <c r="A76" s="193" t="s">
        <v>696</v>
      </c>
      <c r="B76" s="194"/>
      <c r="C76" s="194"/>
      <c r="D76" s="195"/>
      <c r="E76" s="136">
        <v>12</v>
      </c>
      <c r="I76"/>
    </row>
    <row r="77" spans="1:10">
      <c r="A77" s="6" t="s">
        <v>1176</v>
      </c>
      <c r="I77"/>
    </row>
    <row r="78" spans="1:10">
      <c r="A78" s="64" t="s">
        <v>697</v>
      </c>
      <c r="I78"/>
    </row>
    <row r="79" spans="1:10">
      <c r="A79" s="64" t="s">
        <v>698</v>
      </c>
      <c r="I79"/>
    </row>
    <row r="80" spans="1:10">
      <c r="A80" s="64" t="s">
        <v>699</v>
      </c>
      <c r="I80"/>
    </row>
    <row r="81" spans="1:9">
      <c r="I81"/>
    </row>
    <row r="82" spans="1:9">
      <c r="A82" s="69" t="s">
        <v>1178</v>
      </c>
      <c r="I82"/>
    </row>
    <row r="83" spans="1:9">
      <c r="A83" s="69" t="s">
        <v>622</v>
      </c>
      <c r="I83"/>
    </row>
  </sheetData>
  <mergeCells count="9">
    <mergeCell ref="A76:D76"/>
    <mergeCell ref="A60:G60"/>
    <mergeCell ref="A41:C41"/>
    <mergeCell ref="A29:C29"/>
    <mergeCell ref="A10:C10"/>
    <mergeCell ref="A43:E43"/>
    <mergeCell ref="A25:C25"/>
    <mergeCell ref="A24:C24"/>
    <mergeCell ref="A62:G62"/>
  </mergeCells>
  <phoneticPr fontId="4" type="noConversion"/>
  <pageMargins left="0.7" right="0.7" top="0.75" bottom="0.75" header="0.3" footer="0.3"/>
  <pageSetup paperSize="9" scale="37"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247BAAD-8E0C-4742-846A-3A1739520D5C}">
          <x14:formula1>
            <xm:f>Feuil1!$A$2:$A$4</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9D7E8-CEBE-4C08-B951-3DCDC4D1598D}">
  <dimension ref="A2:M251"/>
  <sheetViews>
    <sheetView workbookViewId="0">
      <selection activeCell="F15" sqref="F15"/>
    </sheetView>
  </sheetViews>
  <sheetFormatPr baseColWidth="10" defaultRowHeight="15"/>
  <cols>
    <col min="1" max="1" width="48" bestFit="1" customWidth="1"/>
    <col min="2" max="2" width="29.28515625" customWidth="1"/>
    <col min="4" max="4" width="39.7109375" customWidth="1"/>
    <col min="5" max="5" width="20.7109375" customWidth="1"/>
    <col min="6" max="6" width="20.5703125" customWidth="1"/>
  </cols>
  <sheetData>
    <row r="2" spans="1:12" ht="18.75">
      <c r="A2" s="36" t="s">
        <v>417</v>
      </c>
      <c r="B2" s="34"/>
    </row>
    <row r="3" spans="1:12" ht="18.75">
      <c r="A3" s="36" t="s">
        <v>418</v>
      </c>
      <c r="B3" s="34"/>
    </row>
    <row r="4" spans="1:12" ht="30.75">
      <c r="A4" s="37" t="s">
        <v>410</v>
      </c>
      <c r="B4" s="34"/>
      <c r="D4" t="s">
        <v>412</v>
      </c>
      <c r="E4" s="148" t="s">
        <v>147</v>
      </c>
    </row>
    <row r="5" spans="1:12" ht="18.75">
      <c r="A5" s="37" t="s">
        <v>414</v>
      </c>
      <c r="B5" s="34"/>
      <c r="D5" s="6" t="s">
        <v>1179</v>
      </c>
    </row>
    <row r="6" spans="1:12" ht="18.75">
      <c r="A6" s="37" t="s">
        <v>116</v>
      </c>
      <c r="B6" s="34"/>
    </row>
    <row r="7" spans="1:12" ht="18.75">
      <c r="A7" s="37" t="s">
        <v>416</v>
      </c>
      <c r="B7" s="34"/>
    </row>
    <row r="9" spans="1:12" ht="18.75">
      <c r="A9" s="73" t="s">
        <v>700</v>
      </c>
      <c r="B9" s="75"/>
      <c r="C9" s="75"/>
      <c r="D9" s="75"/>
      <c r="I9" s="68"/>
      <c r="J9" s="67"/>
      <c r="K9" s="68"/>
      <c r="L9" s="67"/>
    </row>
    <row r="10" spans="1:12">
      <c r="A10" s="27" t="s">
        <v>701</v>
      </c>
      <c r="B10" s="27" t="s">
        <v>702</v>
      </c>
      <c r="C10" s="27" t="s">
        <v>160</v>
      </c>
      <c r="D10" s="27" t="s">
        <v>703</v>
      </c>
      <c r="I10" s="68"/>
      <c r="J10" s="67"/>
      <c r="K10" s="68"/>
      <c r="L10" s="67"/>
    </row>
    <row r="11" spans="1:12">
      <c r="A11" s="136" t="s">
        <v>1185</v>
      </c>
      <c r="B11" s="26" t="s">
        <v>704</v>
      </c>
      <c r="C11" s="41">
        <v>1</v>
      </c>
      <c r="D11" s="26" t="s">
        <v>705</v>
      </c>
      <c r="I11" s="68"/>
      <c r="J11" s="67"/>
      <c r="K11" s="68"/>
      <c r="L11" s="67"/>
    </row>
    <row r="12" spans="1:12">
      <c r="A12" s="136" t="s">
        <v>706</v>
      </c>
      <c r="B12" s="26" t="s">
        <v>707</v>
      </c>
      <c r="C12" s="41">
        <v>1</v>
      </c>
      <c r="D12" s="26" t="s">
        <v>705</v>
      </c>
      <c r="I12" s="68"/>
      <c r="J12" s="67"/>
      <c r="K12" s="68"/>
      <c r="L12" s="67"/>
    </row>
    <row r="13" spans="1:12">
      <c r="A13" s="3"/>
      <c r="B13" s="3"/>
      <c r="C13" s="3"/>
      <c r="D13" s="3"/>
      <c r="I13" s="68"/>
      <c r="J13" s="67"/>
      <c r="K13" s="68"/>
      <c r="L13" s="67"/>
    </row>
    <row r="14" spans="1:12" ht="13.9" customHeight="1">
      <c r="A14" s="136" t="s">
        <v>1186</v>
      </c>
      <c r="B14" s="26"/>
      <c r="C14" s="41"/>
      <c r="D14" s="26"/>
      <c r="I14" s="68"/>
      <c r="J14" s="67"/>
      <c r="K14" s="68"/>
      <c r="L14" s="67"/>
    </row>
    <row r="15" spans="1:12">
      <c r="A15" s="136" t="s">
        <v>99</v>
      </c>
      <c r="B15" s="26" t="s">
        <v>1180</v>
      </c>
      <c r="C15" s="27">
        <v>567</v>
      </c>
      <c r="D15" s="26" t="s">
        <v>708</v>
      </c>
      <c r="I15" s="68"/>
      <c r="J15" s="67"/>
      <c r="K15" s="68"/>
      <c r="L15" s="67"/>
    </row>
    <row r="16" spans="1:12">
      <c r="A16" s="136" t="s">
        <v>709</v>
      </c>
      <c r="B16" s="26" t="s">
        <v>1181</v>
      </c>
      <c r="C16" s="27">
        <v>8</v>
      </c>
      <c r="D16" s="26" t="s">
        <v>710</v>
      </c>
      <c r="I16" s="68"/>
      <c r="J16" s="67"/>
      <c r="K16" s="68"/>
      <c r="L16" s="67"/>
    </row>
    <row r="17" spans="1:12">
      <c r="A17" s="136" t="s">
        <v>1187</v>
      </c>
      <c r="B17" s="26" t="s">
        <v>174</v>
      </c>
      <c r="C17" s="27">
        <v>82</v>
      </c>
      <c r="D17" s="26"/>
      <c r="I17" s="68"/>
      <c r="J17" s="67"/>
      <c r="K17" s="68"/>
      <c r="L17" s="67"/>
    </row>
    <row r="18" spans="1:12">
      <c r="A18" s="136" t="s">
        <v>1191</v>
      </c>
      <c r="B18" s="26" t="s">
        <v>1190</v>
      </c>
      <c r="C18" s="41">
        <v>12</v>
      </c>
      <c r="D18" s="26"/>
      <c r="I18" s="68"/>
      <c r="J18" s="67"/>
      <c r="K18" s="68"/>
      <c r="L18" s="67"/>
    </row>
    <row r="19" spans="1:12">
      <c r="A19" s="136" t="s">
        <v>1193</v>
      </c>
      <c r="B19" s="26"/>
      <c r="C19" s="27"/>
      <c r="D19" s="26"/>
      <c r="I19" s="68"/>
      <c r="J19" s="67"/>
      <c r="K19" s="68"/>
      <c r="L19" s="67"/>
    </row>
    <row r="20" spans="1:12">
      <c r="A20" s="136" t="s">
        <v>1188</v>
      </c>
      <c r="B20" s="26" t="s">
        <v>1182</v>
      </c>
      <c r="C20" s="41">
        <v>74</v>
      </c>
      <c r="D20" s="26" t="s">
        <v>1183</v>
      </c>
      <c r="I20" s="68"/>
      <c r="J20" s="67"/>
      <c r="K20" s="68"/>
      <c r="L20" s="67"/>
    </row>
    <row r="21" spans="1:12">
      <c r="A21" s="3"/>
      <c r="B21" s="26" t="s">
        <v>1184</v>
      </c>
      <c r="C21" s="41">
        <v>1</v>
      </c>
      <c r="D21" s="26" t="s">
        <v>1189</v>
      </c>
      <c r="I21" s="68"/>
      <c r="J21" s="67"/>
      <c r="K21" s="68"/>
      <c r="L21" s="67"/>
    </row>
    <row r="22" spans="1:12">
      <c r="A22" s="155" t="s">
        <v>1195</v>
      </c>
      <c r="B22" s="26"/>
      <c r="C22" s="41"/>
      <c r="D22" s="26"/>
      <c r="I22" s="68"/>
      <c r="J22" s="67"/>
      <c r="K22" s="68"/>
      <c r="L22" s="67"/>
    </row>
    <row r="23" spans="1:12" ht="30">
      <c r="A23" s="136" t="s">
        <v>1194</v>
      </c>
      <c r="B23" s="26" t="s">
        <v>231</v>
      </c>
      <c r="C23" s="27">
        <v>9</v>
      </c>
      <c r="D23" s="136" t="s">
        <v>1192</v>
      </c>
      <c r="I23" s="68"/>
      <c r="J23" s="67"/>
      <c r="K23" s="68"/>
      <c r="L23" s="67"/>
    </row>
    <row r="24" spans="1:12">
      <c r="A24" s="136" t="s">
        <v>711</v>
      </c>
      <c r="B24" s="26" t="s">
        <v>712</v>
      </c>
      <c r="C24" s="27" t="s">
        <v>713</v>
      </c>
      <c r="D24" s="26" t="s">
        <v>714</v>
      </c>
      <c r="I24" s="68"/>
      <c r="J24" s="67"/>
      <c r="K24" s="68"/>
      <c r="L24" s="67"/>
    </row>
    <row r="25" spans="1:12">
      <c r="A25" s="136"/>
      <c r="B25" s="26"/>
      <c r="C25" s="27"/>
      <c r="D25" s="26"/>
      <c r="I25" s="68"/>
      <c r="J25" s="67"/>
      <c r="K25" s="68"/>
      <c r="L25" s="67"/>
    </row>
    <row r="26" spans="1:12">
      <c r="A26" s="136" t="s">
        <v>1196</v>
      </c>
      <c r="B26" s="26"/>
      <c r="C26" s="27"/>
      <c r="D26" s="26"/>
      <c r="I26" s="68"/>
      <c r="J26" s="67"/>
      <c r="K26" s="68"/>
      <c r="L26" s="67"/>
    </row>
    <row r="27" spans="1:12">
      <c r="A27" s="136" t="s">
        <v>1197</v>
      </c>
      <c r="B27" s="26"/>
      <c r="C27" s="27">
        <v>80</v>
      </c>
      <c r="D27" s="26"/>
      <c r="I27" s="68"/>
      <c r="J27" s="67"/>
      <c r="K27" s="68"/>
      <c r="L27" s="67"/>
    </row>
    <row r="28" spans="1:12">
      <c r="A28" s="136" t="s">
        <v>1198</v>
      </c>
      <c r="B28" s="26"/>
      <c r="C28" s="27">
        <v>85</v>
      </c>
      <c r="D28" s="26"/>
      <c r="I28" s="68"/>
      <c r="J28" s="67"/>
      <c r="K28" s="68"/>
      <c r="L28" s="67"/>
    </row>
    <row r="29" spans="1:12">
      <c r="A29" s="136" t="s">
        <v>1199</v>
      </c>
      <c r="B29" s="26"/>
      <c r="C29" s="27">
        <v>38</v>
      </c>
      <c r="D29" s="26"/>
      <c r="I29" s="68"/>
      <c r="J29" s="67"/>
      <c r="K29" s="68"/>
      <c r="L29" s="67"/>
    </row>
    <row r="30" spans="1:12">
      <c r="A30" s="136" t="s">
        <v>715</v>
      </c>
      <c r="B30" s="26" t="s">
        <v>231</v>
      </c>
      <c r="C30" s="27">
        <v>12</v>
      </c>
      <c r="D30" s="26" t="s">
        <v>716</v>
      </c>
      <c r="I30" s="68"/>
      <c r="J30" s="67"/>
      <c r="K30" s="68"/>
      <c r="L30" s="67"/>
    </row>
    <row r="31" spans="1:12">
      <c r="A31" s="136" t="s">
        <v>1200</v>
      </c>
      <c r="B31" s="26"/>
      <c r="C31" s="27">
        <v>7</v>
      </c>
      <c r="D31" s="26"/>
      <c r="I31" s="68"/>
      <c r="J31" s="67"/>
      <c r="K31" s="68"/>
      <c r="L31" s="67"/>
    </row>
    <row r="32" spans="1:12">
      <c r="A32" s="155" t="s">
        <v>1201</v>
      </c>
      <c r="B32" s="3"/>
      <c r="C32" s="156">
        <v>6</v>
      </c>
      <c r="D32" s="26"/>
      <c r="I32" s="68"/>
      <c r="J32" s="67"/>
      <c r="K32" s="68"/>
      <c r="L32" s="67"/>
    </row>
    <row r="33" spans="1:12">
      <c r="A33" s="150"/>
      <c r="B33" s="151"/>
      <c r="C33" s="152"/>
      <c r="D33" s="151"/>
      <c r="I33" s="68"/>
      <c r="J33" s="67"/>
      <c r="K33" s="68"/>
      <c r="L33" s="67"/>
    </row>
    <row r="34" spans="1:12" ht="18.75">
      <c r="A34" s="202" t="s">
        <v>1202</v>
      </c>
      <c r="B34" s="202"/>
      <c r="C34" s="202"/>
      <c r="D34" s="202"/>
      <c r="E34" s="133"/>
    </row>
    <row r="35" spans="1:12" ht="30">
      <c r="A35" s="27" t="s">
        <v>148</v>
      </c>
      <c r="B35" s="27" t="s">
        <v>149</v>
      </c>
    </row>
    <row r="36" spans="1:12">
      <c r="A36" s="149" t="s">
        <v>150</v>
      </c>
      <c r="B36" s="149">
        <v>7200</v>
      </c>
    </row>
    <row r="37" spans="1:12">
      <c r="A37" s="149" t="s">
        <v>151</v>
      </c>
      <c r="B37" s="149">
        <v>7200</v>
      </c>
    </row>
    <row r="38" spans="1:12">
      <c r="A38" s="149" t="s">
        <v>152</v>
      </c>
      <c r="B38" s="149">
        <v>5400</v>
      </c>
    </row>
    <row r="39" spans="1:12">
      <c r="A39" s="149" t="s">
        <v>153</v>
      </c>
      <c r="B39" s="149">
        <v>7200</v>
      </c>
    </row>
    <row r="40" spans="1:12">
      <c r="A40" s="149" t="s">
        <v>154</v>
      </c>
      <c r="B40" s="149">
        <v>5400</v>
      </c>
    </row>
    <row r="41" spans="1:12">
      <c r="A41" s="149" t="s">
        <v>155</v>
      </c>
      <c r="B41" s="149">
        <v>5400</v>
      </c>
    </row>
    <row r="42" spans="1:12">
      <c r="A42" s="149" t="s">
        <v>156</v>
      </c>
      <c r="B42" s="149">
        <v>7200</v>
      </c>
    </row>
    <row r="43" spans="1:12">
      <c r="A43" s="149" t="s">
        <v>157</v>
      </c>
      <c r="B43" s="149">
        <v>7200</v>
      </c>
    </row>
    <row r="44" spans="1:12">
      <c r="A44" s="149" t="s">
        <v>158</v>
      </c>
      <c r="B44" s="149">
        <v>5400</v>
      </c>
    </row>
    <row r="46" spans="1:12" ht="18.75">
      <c r="A46" s="200" t="s">
        <v>1203</v>
      </c>
      <c r="B46" s="200"/>
      <c r="C46" s="200"/>
      <c r="D46" s="200"/>
      <c r="E46" s="200"/>
    </row>
    <row r="47" spans="1:12" ht="14.45" customHeight="1">
      <c r="A47" s="203" t="s">
        <v>1239</v>
      </c>
      <c r="B47" s="203"/>
      <c r="C47" s="203"/>
      <c r="D47" s="203"/>
      <c r="E47" s="203"/>
    </row>
    <row r="48" spans="1:12" ht="14.45" customHeight="1">
      <c r="A48" s="203" t="s">
        <v>1240</v>
      </c>
      <c r="B48" s="203"/>
      <c r="C48" s="203"/>
      <c r="D48" s="203"/>
      <c r="E48" s="203"/>
    </row>
    <row r="49" spans="1:5">
      <c r="A49" s="201" t="s">
        <v>1241</v>
      </c>
      <c r="B49" s="201"/>
      <c r="C49" s="201"/>
      <c r="D49" s="201"/>
      <c r="E49" s="201"/>
    </row>
    <row r="50" spans="1:5" ht="14.45" customHeight="1">
      <c r="A50" s="203" t="s">
        <v>1242</v>
      </c>
      <c r="B50" s="203"/>
      <c r="C50" s="203"/>
      <c r="D50" s="203"/>
      <c r="E50" s="203"/>
    </row>
    <row r="51" spans="1:5">
      <c r="A51" s="201" t="s">
        <v>1243</v>
      </c>
      <c r="B51" s="201"/>
      <c r="C51" s="201"/>
      <c r="D51" s="201"/>
      <c r="E51" s="201"/>
    </row>
    <row r="52" spans="1:5" ht="16.5">
      <c r="A52" s="201" t="s">
        <v>1244</v>
      </c>
      <c r="B52" s="201"/>
      <c r="C52" s="201"/>
      <c r="D52" s="201"/>
      <c r="E52" s="201"/>
    </row>
    <row r="53" spans="1:5">
      <c r="A53" s="201" t="s">
        <v>1245</v>
      </c>
      <c r="B53" s="201"/>
      <c r="C53" s="201"/>
      <c r="D53" s="201"/>
      <c r="E53" s="201"/>
    </row>
    <row r="54" spans="1:5">
      <c r="A54" s="201" t="s">
        <v>1246</v>
      </c>
      <c r="B54" s="201"/>
      <c r="C54" s="201"/>
      <c r="D54" s="201"/>
      <c r="E54" s="171"/>
    </row>
    <row r="55" spans="1:5">
      <c r="A55" s="172" t="s">
        <v>1247</v>
      </c>
      <c r="B55" s="172"/>
      <c r="C55" s="172"/>
      <c r="D55" s="172"/>
      <c r="E55" s="172"/>
    </row>
    <row r="56" spans="1:5">
      <c r="A56" s="172" t="s">
        <v>1248</v>
      </c>
      <c r="B56" s="172"/>
      <c r="C56" s="172"/>
      <c r="D56" s="172"/>
      <c r="E56" s="172"/>
    </row>
    <row r="57" spans="1:5">
      <c r="A57" s="172" t="s">
        <v>1249</v>
      </c>
      <c r="B57" s="171"/>
      <c r="C57" s="171"/>
      <c r="D57" s="171"/>
      <c r="E57" s="171"/>
    </row>
    <row r="58" spans="1:5" ht="16.5">
      <c r="A58" s="172" t="s">
        <v>1250</v>
      </c>
      <c r="B58" s="171"/>
      <c r="C58" s="171"/>
      <c r="D58" s="171"/>
      <c r="E58" s="171"/>
    </row>
    <row r="59" spans="1:5">
      <c r="A59" s="173"/>
      <c r="B59" s="173"/>
      <c r="C59" s="173"/>
      <c r="D59" s="173"/>
      <c r="E59" s="173"/>
    </row>
    <row r="61" spans="1:5" ht="18.75">
      <c r="A61" s="73" t="s">
        <v>717</v>
      </c>
      <c r="B61" s="75"/>
      <c r="C61" s="75"/>
      <c r="D61" s="75"/>
    </row>
    <row r="62" spans="1:5">
      <c r="A62" s="27" t="s">
        <v>718</v>
      </c>
      <c r="B62" s="27" t="s">
        <v>236</v>
      </c>
      <c r="C62" s="27" t="s">
        <v>160</v>
      </c>
      <c r="D62" s="27" t="s">
        <v>719</v>
      </c>
    </row>
    <row r="63" spans="1:5">
      <c r="A63" s="139" t="s">
        <v>720</v>
      </c>
      <c r="B63" s="140" t="s">
        <v>721</v>
      </c>
      <c r="C63" s="140">
        <v>110</v>
      </c>
      <c r="D63" s="26" t="s">
        <v>722</v>
      </c>
    </row>
    <row r="64" spans="1:5">
      <c r="A64" s="139" t="s">
        <v>723</v>
      </c>
      <c r="B64" s="140" t="s">
        <v>107</v>
      </c>
      <c r="C64" s="140">
        <v>87</v>
      </c>
      <c r="D64" s="26" t="s">
        <v>724</v>
      </c>
    </row>
    <row r="65" spans="1:13">
      <c r="A65" s="139" t="s">
        <v>723</v>
      </c>
      <c r="B65" s="140" t="s">
        <v>725</v>
      </c>
      <c r="C65" s="140">
        <v>65</v>
      </c>
      <c r="D65" s="26" t="s">
        <v>724</v>
      </c>
    </row>
    <row r="66" spans="1:13">
      <c r="A66" s="139" t="s">
        <v>726</v>
      </c>
      <c r="B66" s="140" t="s">
        <v>725</v>
      </c>
      <c r="C66" s="140">
        <v>12</v>
      </c>
      <c r="D66" s="26" t="s">
        <v>727</v>
      </c>
    </row>
    <row r="67" spans="1:13">
      <c r="A67" s="27" t="s">
        <v>696</v>
      </c>
      <c r="B67" s="27"/>
      <c r="C67" s="27">
        <v>274</v>
      </c>
      <c r="D67" s="26"/>
    </row>
    <row r="69" spans="1:13" ht="18.75">
      <c r="A69" s="73" t="s">
        <v>728</v>
      </c>
      <c r="B69" s="74"/>
      <c r="C69" s="74"/>
      <c r="D69" s="74"/>
    </row>
    <row r="70" spans="1:13" s="25" customFormat="1" ht="30">
      <c r="A70" s="27" t="s">
        <v>729</v>
      </c>
      <c r="B70" s="27" t="s">
        <v>1205</v>
      </c>
      <c r="C70" s="27" t="s">
        <v>730</v>
      </c>
      <c r="D70" s="27" t="s">
        <v>731</v>
      </c>
      <c r="I70" s="18"/>
      <c r="J70"/>
      <c r="K70"/>
      <c r="L70"/>
      <c r="M70"/>
    </row>
    <row r="71" spans="1:13" s="25" customFormat="1" ht="30">
      <c r="A71" s="136" t="s">
        <v>732</v>
      </c>
      <c r="B71" s="26" t="s">
        <v>733</v>
      </c>
      <c r="C71" s="27" t="s">
        <v>734</v>
      </c>
      <c r="D71" s="136" t="s">
        <v>735</v>
      </c>
      <c r="I71" s="18"/>
      <c r="J71"/>
      <c r="K71"/>
      <c r="L71"/>
      <c r="M71"/>
    </row>
    <row r="72" spans="1:13" s="25" customFormat="1" ht="30">
      <c r="A72" s="136" t="s">
        <v>736</v>
      </c>
      <c r="B72" s="26" t="s">
        <v>737</v>
      </c>
      <c r="C72" s="27" t="s">
        <v>738</v>
      </c>
      <c r="D72" s="26" t="s">
        <v>739</v>
      </c>
      <c r="I72" s="18"/>
      <c r="J72"/>
      <c r="K72"/>
      <c r="L72"/>
      <c r="M72"/>
    </row>
    <row r="73" spans="1:13">
      <c r="A73" s="136" t="s">
        <v>740</v>
      </c>
      <c r="B73" s="26" t="s">
        <v>741</v>
      </c>
      <c r="C73" s="27" t="s">
        <v>742</v>
      </c>
      <c r="D73" s="26" t="s">
        <v>743</v>
      </c>
    </row>
    <row r="74" spans="1:13">
      <c r="A74" s="136" t="s">
        <v>744</v>
      </c>
      <c r="B74" s="26" t="s">
        <v>745</v>
      </c>
      <c r="C74" s="27">
        <v>4</v>
      </c>
      <c r="D74" s="26" t="s">
        <v>746</v>
      </c>
    </row>
    <row r="75" spans="1:13">
      <c r="A75" s="136" t="s">
        <v>747</v>
      </c>
      <c r="B75" s="26" t="s">
        <v>748</v>
      </c>
      <c r="C75" s="27">
        <v>3</v>
      </c>
      <c r="D75" s="26" t="s">
        <v>749</v>
      </c>
    </row>
    <row r="76" spans="1:13">
      <c r="A76" s="136" t="s">
        <v>750</v>
      </c>
      <c r="B76" s="26" t="s">
        <v>751</v>
      </c>
      <c r="C76" s="27">
        <v>3</v>
      </c>
      <c r="D76" s="26" t="s">
        <v>752</v>
      </c>
    </row>
    <row r="77" spans="1:13">
      <c r="A77" s="157"/>
      <c r="B77" s="154"/>
      <c r="C77" s="158"/>
      <c r="D77" s="154"/>
    </row>
    <row r="78" spans="1:13" ht="18.75">
      <c r="A78" s="200" t="s">
        <v>910</v>
      </c>
      <c r="B78" s="200"/>
      <c r="C78" s="200"/>
      <c r="D78" s="200"/>
      <c r="E78" s="200"/>
    </row>
    <row r="79" spans="1:13" ht="17.25">
      <c r="A79" s="18" t="s">
        <v>227</v>
      </c>
    </row>
    <row r="80" spans="1:13">
      <c r="A80" s="18" t="s">
        <v>1204</v>
      </c>
      <c r="I80" s="18"/>
    </row>
    <row r="81" spans="1:6">
      <c r="A81" s="18"/>
    </row>
    <row r="82" spans="1:6">
      <c r="A82" s="159" t="s">
        <v>12</v>
      </c>
      <c r="B82" s="32" t="s">
        <v>15</v>
      </c>
      <c r="C82" s="32" t="s">
        <v>252</v>
      </c>
      <c r="D82" s="32" t="s">
        <v>253</v>
      </c>
      <c r="E82" s="32" t="s">
        <v>254</v>
      </c>
    </row>
    <row r="83" spans="1:6">
      <c r="A83" s="153" t="s">
        <v>255</v>
      </c>
      <c r="B83" s="3" t="s">
        <v>257</v>
      </c>
      <c r="C83" s="135">
        <v>43804</v>
      </c>
      <c r="D83" s="132">
        <v>25</v>
      </c>
      <c r="E83" s="132">
        <v>20</v>
      </c>
    </row>
    <row r="84" spans="1:6">
      <c r="A84" s="153" t="s">
        <v>256</v>
      </c>
      <c r="B84" s="3" t="s">
        <v>257</v>
      </c>
      <c r="C84" s="135">
        <v>38718</v>
      </c>
      <c r="D84" s="132">
        <v>25</v>
      </c>
      <c r="E84" s="132">
        <v>20</v>
      </c>
    </row>
    <row r="85" spans="1:6">
      <c r="A85" s="153" t="s">
        <v>255</v>
      </c>
      <c r="B85" s="3" t="s">
        <v>258</v>
      </c>
      <c r="C85" s="135">
        <v>37622</v>
      </c>
      <c r="D85" s="132">
        <v>25</v>
      </c>
      <c r="E85" s="132">
        <v>20</v>
      </c>
    </row>
    <row r="86" spans="1:6">
      <c r="A86" s="153" t="s">
        <v>256</v>
      </c>
      <c r="B86" s="3" t="s">
        <v>259</v>
      </c>
      <c r="C86" s="135">
        <v>38718</v>
      </c>
      <c r="D86" s="132">
        <v>25</v>
      </c>
      <c r="E86" s="132">
        <v>20</v>
      </c>
    </row>
    <row r="88" spans="1:6" ht="18.75">
      <c r="A88" s="200" t="s">
        <v>909</v>
      </c>
      <c r="B88" s="200"/>
      <c r="C88" s="200"/>
      <c r="D88" s="200"/>
      <c r="E88" s="200"/>
    </row>
    <row r="89" spans="1:6">
      <c r="A89" s="18" t="s">
        <v>440</v>
      </c>
    </row>
    <row r="90" spans="1:6">
      <c r="A90" s="153" t="s">
        <v>246</v>
      </c>
      <c r="B90" s="3" t="s">
        <v>15</v>
      </c>
      <c r="C90" s="3" t="s">
        <v>1206</v>
      </c>
    </row>
    <row r="91" spans="1:6">
      <c r="A91" s="153" t="s">
        <v>247</v>
      </c>
      <c r="B91" s="3" t="s">
        <v>248</v>
      </c>
      <c r="C91" s="132">
        <v>1</v>
      </c>
    </row>
    <row r="92" spans="1:6">
      <c r="A92" s="153" t="s">
        <v>247</v>
      </c>
      <c r="B92" s="3" t="s">
        <v>250</v>
      </c>
      <c r="C92" s="132">
        <v>2</v>
      </c>
    </row>
    <row r="93" spans="1:6">
      <c r="A93" s="153" t="s">
        <v>249</v>
      </c>
      <c r="B93" s="3" t="s">
        <v>251</v>
      </c>
      <c r="C93" s="132">
        <v>3</v>
      </c>
    </row>
    <row r="96" spans="1:6" ht="18.75">
      <c r="A96" s="200" t="s">
        <v>908</v>
      </c>
      <c r="B96" s="200"/>
      <c r="C96" s="200"/>
      <c r="D96" s="200"/>
      <c r="E96" s="200"/>
      <c r="F96" s="200"/>
    </row>
    <row r="98" spans="1:6" ht="30">
      <c r="A98" s="27" t="s">
        <v>269</v>
      </c>
      <c r="B98" s="27" t="s">
        <v>10</v>
      </c>
      <c r="C98" s="27" t="s">
        <v>270</v>
      </c>
      <c r="D98" s="27" t="s">
        <v>236</v>
      </c>
      <c r="E98" s="27" t="s">
        <v>271</v>
      </c>
      <c r="F98" s="27" t="s">
        <v>268</v>
      </c>
    </row>
    <row r="99" spans="1:6">
      <c r="A99" s="26" t="s">
        <v>30</v>
      </c>
      <c r="B99" s="26" t="s">
        <v>262</v>
      </c>
      <c r="C99" s="26" t="s">
        <v>231</v>
      </c>
      <c r="D99" s="26" t="s">
        <v>273</v>
      </c>
      <c r="E99" s="28">
        <v>41061</v>
      </c>
      <c r="F99" s="26" t="s">
        <v>272</v>
      </c>
    </row>
    <row r="100" spans="1:6">
      <c r="A100" s="26" t="s">
        <v>261</v>
      </c>
      <c r="B100" s="26" t="s">
        <v>265</v>
      </c>
      <c r="C100" s="26" t="s">
        <v>22</v>
      </c>
      <c r="D100" s="26" t="s">
        <v>142</v>
      </c>
      <c r="E100" s="28">
        <v>43804</v>
      </c>
      <c r="F100" s="26" t="s">
        <v>274</v>
      </c>
    </row>
    <row r="101" spans="1:6">
      <c r="A101" s="26" t="s">
        <v>261</v>
      </c>
      <c r="B101" s="26" t="s">
        <v>265</v>
      </c>
      <c r="C101" s="26" t="s">
        <v>22</v>
      </c>
      <c r="D101" s="26" t="s">
        <v>142</v>
      </c>
      <c r="E101" s="28">
        <v>44491</v>
      </c>
      <c r="F101" s="26" t="s">
        <v>275</v>
      </c>
    </row>
    <row r="102" spans="1:6" ht="30">
      <c r="A102" s="26" t="s">
        <v>261</v>
      </c>
      <c r="B102" s="26" t="s">
        <v>265</v>
      </c>
      <c r="C102" s="26" t="s">
        <v>23</v>
      </c>
      <c r="D102" s="26" t="s">
        <v>273</v>
      </c>
      <c r="E102" s="28">
        <v>41791</v>
      </c>
      <c r="F102" s="26" t="s">
        <v>276</v>
      </c>
    </row>
    <row r="103" spans="1:6">
      <c r="A103" s="26" t="s">
        <v>261</v>
      </c>
      <c r="B103" s="26" t="s">
        <v>265</v>
      </c>
      <c r="C103" s="26" t="s">
        <v>23</v>
      </c>
      <c r="D103" s="26" t="s">
        <v>273</v>
      </c>
      <c r="E103" s="28">
        <v>41791</v>
      </c>
      <c r="F103" s="26" t="s">
        <v>277</v>
      </c>
    </row>
    <row r="104" spans="1:6">
      <c r="A104" s="26" t="s">
        <v>261</v>
      </c>
      <c r="B104" s="26" t="s">
        <v>265</v>
      </c>
      <c r="C104" s="26" t="s">
        <v>23</v>
      </c>
      <c r="D104" s="26" t="s">
        <v>273</v>
      </c>
      <c r="E104" s="28">
        <v>41791</v>
      </c>
      <c r="F104" s="26" t="s">
        <v>278</v>
      </c>
    </row>
    <row r="105" spans="1:6">
      <c r="A105" s="26" t="s">
        <v>261</v>
      </c>
      <c r="B105" s="26" t="s">
        <v>265</v>
      </c>
      <c r="C105" s="26" t="s">
        <v>23</v>
      </c>
      <c r="D105" s="26" t="s">
        <v>273</v>
      </c>
      <c r="E105" s="28">
        <v>41061</v>
      </c>
      <c r="F105" s="26" t="s">
        <v>279</v>
      </c>
    </row>
    <row r="106" spans="1:6" ht="30">
      <c r="A106" s="26" t="s">
        <v>30</v>
      </c>
      <c r="B106" s="26" t="s">
        <v>266</v>
      </c>
      <c r="C106" s="26" t="s">
        <v>231</v>
      </c>
      <c r="D106" s="26" t="s">
        <v>273</v>
      </c>
      <c r="E106" s="28">
        <v>41061</v>
      </c>
      <c r="F106" s="26" t="s">
        <v>280</v>
      </c>
    </row>
    <row r="107" spans="1:6">
      <c r="A107" s="26" t="s">
        <v>261</v>
      </c>
      <c r="B107" s="26" t="s">
        <v>265</v>
      </c>
      <c r="C107" s="26" t="s">
        <v>22</v>
      </c>
      <c r="D107" s="26" t="s">
        <v>142</v>
      </c>
      <c r="E107" s="28">
        <v>44491</v>
      </c>
      <c r="F107" s="26" t="s">
        <v>277</v>
      </c>
    </row>
    <row r="108" spans="1:6">
      <c r="A108" s="26" t="s">
        <v>261</v>
      </c>
      <c r="B108" s="26" t="s">
        <v>265</v>
      </c>
      <c r="C108" s="26" t="s">
        <v>22</v>
      </c>
      <c r="D108" s="26" t="s">
        <v>142</v>
      </c>
      <c r="E108" s="28">
        <v>44491</v>
      </c>
      <c r="F108" s="26" t="s">
        <v>281</v>
      </c>
    </row>
    <row r="109" spans="1:6">
      <c r="A109" s="26" t="s">
        <v>30</v>
      </c>
      <c r="B109" s="26" t="s">
        <v>262</v>
      </c>
      <c r="C109" s="26" t="s">
        <v>231</v>
      </c>
      <c r="D109" s="26" t="s">
        <v>273</v>
      </c>
      <c r="E109" s="28">
        <v>41061</v>
      </c>
      <c r="F109" s="26" t="s">
        <v>281</v>
      </c>
    </row>
    <row r="110" spans="1:6">
      <c r="A110" s="26" t="s">
        <v>261</v>
      </c>
      <c r="B110" s="26" t="s">
        <v>265</v>
      </c>
      <c r="C110" s="26" t="s">
        <v>22</v>
      </c>
      <c r="D110" s="26" t="s">
        <v>142</v>
      </c>
      <c r="E110" s="28">
        <v>44491</v>
      </c>
      <c r="F110" s="26" t="s">
        <v>281</v>
      </c>
    </row>
    <row r="111" spans="1:6">
      <c r="A111" s="26" t="s">
        <v>30</v>
      </c>
      <c r="B111" s="26" t="s">
        <v>262</v>
      </c>
      <c r="C111" s="26" t="s">
        <v>231</v>
      </c>
      <c r="D111" s="26" t="s">
        <v>273</v>
      </c>
      <c r="E111" s="28">
        <v>41061</v>
      </c>
      <c r="F111" s="26" t="s">
        <v>282</v>
      </c>
    </row>
    <row r="112" spans="1:6">
      <c r="A112" s="26" t="s">
        <v>261</v>
      </c>
      <c r="B112" s="26" t="s">
        <v>265</v>
      </c>
      <c r="C112" s="26" t="s">
        <v>22</v>
      </c>
      <c r="D112" s="26" t="s">
        <v>142</v>
      </c>
      <c r="E112" s="28">
        <v>44491</v>
      </c>
      <c r="F112" s="26" t="s">
        <v>282</v>
      </c>
    </row>
    <row r="113" spans="1:6">
      <c r="A113" s="26" t="s">
        <v>226</v>
      </c>
      <c r="B113" s="26" t="s">
        <v>263</v>
      </c>
      <c r="C113" s="26" t="s">
        <v>23</v>
      </c>
      <c r="D113" s="26" t="s">
        <v>273</v>
      </c>
      <c r="E113" s="28">
        <v>41061</v>
      </c>
      <c r="F113" s="26" t="s">
        <v>283</v>
      </c>
    </row>
    <row r="114" spans="1:6">
      <c r="A114" s="26" t="s">
        <v>261</v>
      </c>
      <c r="B114" s="26" t="s">
        <v>265</v>
      </c>
      <c r="C114" s="26" t="s">
        <v>22</v>
      </c>
      <c r="D114" s="26" t="s">
        <v>142</v>
      </c>
      <c r="E114" s="28">
        <v>44491</v>
      </c>
      <c r="F114" s="26" t="s">
        <v>284</v>
      </c>
    </row>
    <row r="115" spans="1:6">
      <c r="A115" s="26" t="s">
        <v>261</v>
      </c>
      <c r="B115" s="26" t="s">
        <v>265</v>
      </c>
      <c r="C115" s="26" t="s">
        <v>22</v>
      </c>
      <c r="D115" s="26" t="s">
        <v>142</v>
      </c>
      <c r="E115" s="28">
        <v>44491</v>
      </c>
      <c r="F115" s="26" t="s">
        <v>284</v>
      </c>
    </row>
    <row r="116" spans="1:6">
      <c r="A116" s="26" t="s">
        <v>30</v>
      </c>
      <c r="B116" s="26" t="s">
        <v>266</v>
      </c>
      <c r="C116" s="26" t="s">
        <v>231</v>
      </c>
      <c r="D116" s="26" t="s">
        <v>273</v>
      </c>
      <c r="E116" s="28">
        <v>43070</v>
      </c>
      <c r="F116" s="26" t="s">
        <v>285</v>
      </c>
    </row>
    <row r="117" spans="1:6">
      <c r="A117" s="26" t="s">
        <v>30</v>
      </c>
      <c r="B117" s="26" t="s">
        <v>262</v>
      </c>
      <c r="C117" s="26" t="s">
        <v>231</v>
      </c>
      <c r="D117" s="26" t="s">
        <v>18</v>
      </c>
      <c r="E117" s="28">
        <v>43070</v>
      </c>
      <c r="F117" s="26" t="s">
        <v>286</v>
      </c>
    </row>
    <row r="118" spans="1:6" ht="30">
      <c r="A118" s="26" t="s">
        <v>261</v>
      </c>
      <c r="B118" s="26" t="s">
        <v>265</v>
      </c>
      <c r="C118" s="26" t="s">
        <v>22</v>
      </c>
      <c r="D118" s="26" t="s">
        <v>142</v>
      </c>
      <c r="E118" s="28">
        <v>44491</v>
      </c>
      <c r="F118" s="26" t="s">
        <v>287</v>
      </c>
    </row>
    <row r="119" spans="1:6">
      <c r="A119" s="26" t="s">
        <v>226</v>
      </c>
      <c r="B119" s="26" t="s">
        <v>263</v>
      </c>
      <c r="C119" s="26" t="s">
        <v>22</v>
      </c>
      <c r="D119" s="26" t="s">
        <v>142</v>
      </c>
      <c r="E119" s="28">
        <v>44491</v>
      </c>
      <c r="F119" s="26" t="s">
        <v>288</v>
      </c>
    </row>
    <row r="120" spans="1:6">
      <c r="A120" s="26" t="s">
        <v>226</v>
      </c>
      <c r="B120" s="26" t="s">
        <v>263</v>
      </c>
      <c r="C120" s="26" t="s">
        <v>23</v>
      </c>
      <c r="D120" s="26" t="s">
        <v>273</v>
      </c>
      <c r="E120" s="28">
        <v>41061</v>
      </c>
      <c r="F120" s="26" t="s">
        <v>288</v>
      </c>
    </row>
    <row r="121" spans="1:6">
      <c r="A121" s="26" t="s">
        <v>30</v>
      </c>
      <c r="B121" s="26" t="s">
        <v>262</v>
      </c>
      <c r="C121" s="26" t="s">
        <v>231</v>
      </c>
      <c r="D121" s="26" t="s">
        <v>273</v>
      </c>
      <c r="E121" s="28">
        <v>41061</v>
      </c>
      <c r="F121" s="26" t="s">
        <v>289</v>
      </c>
    </row>
    <row r="122" spans="1:6">
      <c r="A122" s="26" t="s">
        <v>226</v>
      </c>
      <c r="B122" s="26" t="s">
        <v>263</v>
      </c>
      <c r="C122" s="26" t="s">
        <v>22</v>
      </c>
      <c r="D122" s="26" t="s">
        <v>142</v>
      </c>
      <c r="E122" s="28">
        <v>44491</v>
      </c>
      <c r="F122" s="26" t="s">
        <v>290</v>
      </c>
    </row>
    <row r="123" spans="1:6">
      <c r="A123" s="26" t="s">
        <v>261</v>
      </c>
      <c r="B123" s="26" t="s">
        <v>265</v>
      </c>
      <c r="C123" s="26" t="s">
        <v>22</v>
      </c>
      <c r="D123" s="26" t="s">
        <v>142</v>
      </c>
      <c r="E123" s="28">
        <v>42736</v>
      </c>
      <c r="F123" s="26" t="s">
        <v>291</v>
      </c>
    </row>
    <row r="124" spans="1:6">
      <c r="A124" s="26" t="s">
        <v>261</v>
      </c>
      <c r="B124" s="26" t="s">
        <v>265</v>
      </c>
      <c r="C124" s="26" t="s">
        <v>22</v>
      </c>
      <c r="D124" s="26" t="s">
        <v>142</v>
      </c>
      <c r="E124" s="28">
        <v>42736</v>
      </c>
      <c r="F124" s="26" t="s">
        <v>291</v>
      </c>
    </row>
    <row r="125" spans="1:6">
      <c r="A125" s="26" t="s">
        <v>30</v>
      </c>
      <c r="B125" s="26" t="s">
        <v>262</v>
      </c>
      <c r="C125" s="26" t="s">
        <v>231</v>
      </c>
      <c r="D125" s="26" t="s">
        <v>273</v>
      </c>
      <c r="E125" s="28">
        <v>41061</v>
      </c>
      <c r="F125" s="26" t="s">
        <v>282</v>
      </c>
    </row>
    <row r="126" spans="1:6">
      <c r="A126" s="26" t="s">
        <v>261</v>
      </c>
      <c r="B126" s="26" t="s">
        <v>265</v>
      </c>
      <c r="C126" s="26" t="s">
        <v>23</v>
      </c>
      <c r="D126" s="26" t="s">
        <v>273</v>
      </c>
      <c r="E126" s="28">
        <v>41061</v>
      </c>
      <c r="F126" s="26" t="s">
        <v>292</v>
      </c>
    </row>
    <row r="127" spans="1:6">
      <c r="A127" s="26" t="s">
        <v>261</v>
      </c>
      <c r="B127" s="26" t="s">
        <v>265</v>
      </c>
      <c r="C127" s="26" t="s">
        <v>22</v>
      </c>
      <c r="D127" s="26" t="s">
        <v>142</v>
      </c>
      <c r="E127" s="28">
        <v>44491</v>
      </c>
      <c r="F127" s="26" t="s">
        <v>293</v>
      </c>
    </row>
    <row r="128" spans="1:6">
      <c r="A128" s="26" t="s">
        <v>261</v>
      </c>
      <c r="B128" s="26" t="s">
        <v>265</v>
      </c>
      <c r="C128" s="26" t="s">
        <v>23</v>
      </c>
      <c r="D128" s="26" t="s">
        <v>273</v>
      </c>
      <c r="E128" s="28">
        <v>41791</v>
      </c>
      <c r="F128" s="26" t="s">
        <v>294</v>
      </c>
    </row>
    <row r="129" spans="1:6">
      <c r="A129" s="26" t="s">
        <v>261</v>
      </c>
      <c r="B129" s="26" t="s">
        <v>265</v>
      </c>
      <c r="C129" s="26" t="s">
        <v>22</v>
      </c>
      <c r="D129" s="26" t="s">
        <v>142</v>
      </c>
      <c r="E129" s="28">
        <v>44491</v>
      </c>
      <c r="F129" s="26" t="s">
        <v>295</v>
      </c>
    </row>
    <row r="130" spans="1:6">
      <c r="A130" s="26" t="s">
        <v>261</v>
      </c>
      <c r="B130" s="26" t="s">
        <v>265</v>
      </c>
      <c r="C130" s="26" t="s">
        <v>22</v>
      </c>
      <c r="D130" s="26" t="s">
        <v>142</v>
      </c>
      <c r="E130" s="28">
        <v>44491</v>
      </c>
      <c r="F130" s="26" t="s">
        <v>295</v>
      </c>
    </row>
    <row r="131" spans="1:6">
      <c r="A131" s="26" t="s">
        <v>30</v>
      </c>
      <c r="B131" s="26" t="s">
        <v>262</v>
      </c>
      <c r="C131" s="26" t="s">
        <v>231</v>
      </c>
      <c r="D131" s="26" t="s">
        <v>142</v>
      </c>
      <c r="E131" s="28">
        <v>43805</v>
      </c>
      <c r="F131" s="26" t="s">
        <v>296</v>
      </c>
    </row>
    <row r="132" spans="1:6">
      <c r="A132" s="26" t="s">
        <v>261</v>
      </c>
      <c r="B132" s="26" t="s">
        <v>265</v>
      </c>
      <c r="C132" s="26" t="s">
        <v>23</v>
      </c>
      <c r="D132" s="26" t="s">
        <v>273</v>
      </c>
      <c r="E132" s="28">
        <v>41791</v>
      </c>
      <c r="F132" s="26" t="s">
        <v>296</v>
      </c>
    </row>
    <row r="133" spans="1:6">
      <c r="A133" s="26" t="s">
        <v>261</v>
      </c>
      <c r="B133" s="26" t="s">
        <v>265</v>
      </c>
      <c r="C133" s="26" t="s">
        <v>22</v>
      </c>
      <c r="D133" s="26" t="s">
        <v>142</v>
      </c>
      <c r="E133" s="28">
        <v>44491</v>
      </c>
      <c r="F133" s="26" t="s">
        <v>296</v>
      </c>
    </row>
    <row r="134" spans="1:6">
      <c r="A134" s="26" t="s">
        <v>261</v>
      </c>
      <c r="B134" s="26" t="s">
        <v>265</v>
      </c>
      <c r="C134" s="26" t="s">
        <v>22</v>
      </c>
      <c r="D134" s="26" t="s">
        <v>142</v>
      </c>
      <c r="E134" s="28">
        <v>44491</v>
      </c>
      <c r="F134" s="26" t="s">
        <v>297</v>
      </c>
    </row>
    <row r="135" spans="1:6">
      <c r="A135" s="26" t="s">
        <v>261</v>
      </c>
      <c r="B135" s="26" t="s">
        <v>265</v>
      </c>
      <c r="C135" s="26" t="s">
        <v>22</v>
      </c>
      <c r="D135" s="26" t="s">
        <v>142</v>
      </c>
      <c r="E135" s="28">
        <v>44491</v>
      </c>
      <c r="F135" s="26" t="s">
        <v>297</v>
      </c>
    </row>
    <row r="136" spans="1:6">
      <c r="A136" s="26" t="s">
        <v>30</v>
      </c>
      <c r="B136" s="26" t="s">
        <v>262</v>
      </c>
      <c r="C136" s="26" t="s">
        <v>231</v>
      </c>
      <c r="D136" s="26" t="s">
        <v>273</v>
      </c>
      <c r="E136" s="28">
        <v>43805</v>
      </c>
      <c r="F136" s="26" t="s">
        <v>298</v>
      </c>
    </row>
    <row r="137" spans="1:6">
      <c r="A137" s="26" t="s">
        <v>261</v>
      </c>
      <c r="B137" s="26" t="s">
        <v>265</v>
      </c>
      <c r="C137" s="26" t="s">
        <v>23</v>
      </c>
      <c r="D137" s="26" t="s">
        <v>273</v>
      </c>
      <c r="E137" s="28">
        <v>43805</v>
      </c>
      <c r="F137" s="26" t="s">
        <v>298</v>
      </c>
    </row>
    <row r="138" spans="1:6">
      <c r="A138" s="26" t="s">
        <v>261</v>
      </c>
      <c r="B138" s="26" t="s">
        <v>265</v>
      </c>
      <c r="C138" s="26" t="s">
        <v>23</v>
      </c>
      <c r="D138" s="26" t="s">
        <v>273</v>
      </c>
      <c r="E138" s="28">
        <v>43805</v>
      </c>
      <c r="F138" s="26" t="s">
        <v>298</v>
      </c>
    </row>
    <row r="139" spans="1:6">
      <c r="A139" s="26" t="s">
        <v>261</v>
      </c>
      <c r="B139" s="26" t="s">
        <v>265</v>
      </c>
      <c r="C139" s="26" t="s">
        <v>22</v>
      </c>
      <c r="D139" s="26" t="s">
        <v>142</v>
      </c>
      <c r="E139" s="28">
        <v>44491</v>
      </c>
      <c r="F139" s="26" t="s">
        <v>298</v>
      </c>
    </row>
    <row r="140" spans="1:6">
      <c r="A140" s="26" t="s">
        <v>261</v>
      </c>
      <c r="B140" s="26" t="s">
        <v>265</v>
      </c>
      <c r="C140" s="26" t="s">
        <v>22</v>
      </c>
      <c r="D140" s="26" t="s">
        <v>142</v>
      </c>
      <c r="E140" s="28">
        <v>43992</v>
      </c>
      <c r="F140" s="26" t="s">
        <v>299</v>
      </c>
    </row>
    <row r="141" spans="1:6">
      <c r="A141" s="26" t="s">
        <v>30</v>
      </c>
      <c r="B141" s="26" t="s">
        <v>262</v>
      </c>
      <c r="C141" s="26" t="s">
        <v>231</v>
      </c>
      <c r="D141" s="26" t="s">
        <v>142</v>
      </c>
      <c r="E141" s="28">
        <v>43805</v>
      </c>
      <c r="F141" s="26" t="s">
        <v>299</v>
      </c>
    </row>
    <row r="142" spans="1:6">
      <c r="A142" s="26" t="s">
        <v>261</v>
      </c>
      <c r="B142" s="26" t="s">
        <v>265</v>
      </c>
      <c r="C142" s="26" t="s">
        <v>22</v>
      </c>
      <c r="D142" s="26" t="s">
        <v>142</v>
      </c>
      <c r="E142" s="28">
        <v>44491</v>
      </c>
      <c r="F142" s="26" t="s">
        <v>299</v>
      </c>
    </row>
    <row r="143" spans="1:6">
      <c r="A143" s="26" t="s">
        <v>261</v>
      </c>
      <c r="B143" s="26" t="s">
        <v>265</v>
      </c>
      <c r="C143" s="26" t="s">
        <v>23</v>
      </c>
      <c r="D143" s="26" t="s">
        <v>273</v>
      </c>
      <c r="E143" s="28">
        <v>42887</v>
      </c>
      <c r="F143" s="26" t="s">
        <v>299</v>
      </c>
    </row>
    <row r="144" spans="1:6">
      <c r="A144" s="26" t="s">
        <v>30</v>
      </c>
      <c r="B144" s="26" t="s">
        <v>262</v>
      </c>
      <c r="C144" s="26" t="s">
        <v>231</v>
      </c>
      <c r="D144" s="26" t="s">
        <v>273</v>
      </c>
      <c r="E144" s="28">
        <v>43805</v>
      </c>
      <c r="F144" s="26" t="s">
        <v>299</v>
      </c>
    </row>
    <row r="145" spans="1:6">
      <c r="A145" s="26" t="s">
        <v>261</v>
      </c>
      <c r="B145" s="26" t="s">
        <v>265</v>
      </c>
      <c r="C145" s="26" t="s">
        <v>23</v>
      </c>
      <c r="D145" s="26" t="s">
        <v>273</v>
      </c>
      <c r="E145" s="28">
        <v>43805</v>
      </c>
      <c r="F145" s="26" t="s">
        <v>300</v>
      </c>
    </row>
    <row r="146" spans="1:6" ht="30">
      <c r="A146" s="26" t="s">
        <v>261</v>
      </c>
      <c r="B146" s="26" t="s">
        <v>265</v>
      </c>
      <c r="C146" s="26" t="s">
        <v>23</v>
      </c>
      <c r="D146" s="26" t="s">
        <v>273</v>
      </c>
      <c r="E146" s="28">
        <v>43805</v>
      </c>
      <c r="F146" s="26" t="s">
        <v>301</v>
      </c>
    </row>
    <row r="147" spans="1:6" ht="30">
      <c r="A147" s="26" t="s">
        <v>261</v>
      </c>
      <c r="B147" s="26" t="s">
        <v>265</v>
      </c>
      <c r="C147" s="26" t="s">
        <v>23</v>
      </c>
      <c r="D147" s="26" t="s">
        <v>273</v>
      </c>
      <c r="E147" s="28">
        <v>43805</v>
      </c>
      <c r="F147" s="26" t="s">
        <v>302</v>
      </c>
    </row>
    <row r="148" spans="1:6">
      <c r="A148" s="26" t="s">
        <v>261</v>
      </c>
      <c r="B148" s="26" t="s">
        <v>265</v>
      </c>
      <c r="C148" s="26" t="s">
        <v>23</v>
      </c>
      <c r="D148" s="26" t="s">
        <v>273</v>
      </c>
      <c r="E148" s="28">
        <v>43805</v>
      </c>
      <c r="F148" s="26" t="s">
        <v>303</v>
      </c>
    </row>
    <row r="149" spans="1:6">
      <c r="A149" s="26" t="s">
        <v>30</v>
      </c>
      <c r="B149" s="26" t="s">
        <v>262</v>
      </c>
      <c r="C149" s="26" t="s">
        <v>231</v>
      </c>
      <c r="D149" s="26" t="s">
        <v>18</v>
      </c>
      <c r="E149" s="28">
        <v>42887</v>
      </c>
      <c r="F149" s="26" t="s">
        <v>304</v>
      </c>
    </row>
    <row r="150" spans="1:6" ht="30">
      <c r="A150" s="26" t="s">
        <v>261</v>
      </c>
      <c r="B150" s="26" t="s">
        <v>265</v>
      </c>
      <c r="C150" s="26" t="s">
        <v>22</v>
      </c>
      <c r="D150" s="26" t="s">
        <v>142</v>
      </c>
      <c r="E150" s="28">
        <v>44491</v>
      </c>
      <c r="F150" s="26" t="s">
        <v>305</v>
      </c>
    </row>
    <row r="151" spans="1:6">
      <c r="A151" s="26" t="s">
        <v>261</v>
      </c>
      <c r="B151" s="26" t="s">
        <v>265</v>
      </c>
      <c r="C151" s="26" t="s">
        <v>22</v>
      </c>
      <c r="D151" s="26" t="s">
        <v>18</v>
      </c>
      <c r="E151" s="28">
        <v>42887</v>
      </c>
      <c r="F151" s="26" t="s">
        <v>306</v>
      </c>
    </row>
    <row r="152" spans="1:6" ht="30">
      <c r="A152" s="26" t="s">
        <v>261</v>
      </c>
      <c r="B152" s="26" t="s">
        <v>265</v>
      </c>
      <c r="C152" s="26" t="s">
        <v>22</v>
      </c>
      <c r="D152" s="26" t="s">
        <v>142</v>
      </c>
      <c r="E152" s="28">
        <v>44491</v>
      </c>
      <c r="F152" s="26" t="s">
        <v>307</v>
      </c>
    </row>
    <row r="153" spans="1:6" ht="30">
      <c r="A153" s="26" t="s">
        <v>261</v>
      </c>
      <c r="B153" s="26" t="s">
        <v>265</v>
      </c>
      <c r="C153" s="26" t="s">
        <v>22</v>
      </c>
      <c r="D153" s="26" t="s">
        <v>142</v>
      </c>
      <c r="E153" s="28">
        <v>44491</v>
      </c>
      <c r="F153" s="26" t="s">
        <v>308</v>
      </c>
    </row>
    <row r="154" spans="1:6" ht="30">
      <c r="A154" s="26" t="s">
        <v>30</v>
      </c>
      <c r="B154" s="26" t="s">
        <v>262</v>
      </c>
      <c r="C154" s="26" t="s">
        <v>231</v>
      </c>
      <c r="D154" s="26" t="s">
        <v>18</v>
      </c>
      <c r="E154" s="28">
        <v>43805</v>
      </c>
      <c r="F154" s="26" t="s">
        <v>309</v>
      </c>
    </row>
    <row r="155" spans="1:6" ht="30">
      <c r="A155" s="26" t="s">
        <v>30</v>
      </c>
      <c r="B155" s="26" t="s">
        <v>266</v>
      </c>
      <c r="C155" s="26" t="s">
        <v>231</v>
      </c>
      <c r="D155" s="26" t="s">
        <v>18</v>
      </c>
      <c r="E155" s="28">
        <v>43992</v>
      </c>
      <c r="F155" s="26" t="s">
        <v>310</v>
      </c>
    </row>
    <row r="156" spans="1:6">
      <c r="A156" s="26" t="s">
        <v>30</v>
      </c>
      <c r="B156" s="26" t="s">
        <v>266</v>
      </c>
      <c r="C156" s="26" t="s">
        <v>231</v>
      </c>
      <c r="D156" s="26" t="s">
        <v>18</v>
      </c>
      <c r="E156" s="28">
        <v>43992</v>
      </c>
      <c r="F156" s="26" t="s">
        <v>306</v>
      </c>
    </row>
    <row r="157" spans="1:6">
      <c r="A157" s="26" t="s">
        <v>30</v>
      </c>
      <c r="B157" s="26" t="s">
        <v>266</v>
      </c>
      <c r="C157" s="26" t="s">
        <v>231</v>
      </c>
      <c r="D157" s="26" t="s">
        <v>18</v>
      </c>
      <c r="E157" s="28">
        <v>43992</v>
      </c>
      <c r="F157" s="26" t="s">
        <v>306</v>
      </c>
    </row>
    <row r="158" spans="1:6">
      <c r="A158" s="26" t="s">
        <v>261</v>
      </c>
      <c r="B158" s="26" t="s">
        <v>265</v>
      </c>
      <c r="C158" s="26" t="s">
        <v>23</v>
      </c>
      <c r="D158" s="26" t="s">
        <v>142</v>
      </c>
      <c r="E158" s="28">
        <v>44491</v>
      </c>
      <c r="F158" s="26" t="s">
        <v>311</v>
      </c>
    </row>
    <row r="159" spans="1:6" ht="30">
      <c r="A159" s="26" t="s">
        <v>30</v>
      </c>
      <c r="B159" s="26" t="s">
        <v>262</v>
      </c>
      <c r="C159" s="26" t="s">
        <v>231</v>
      </c>
      <c r="D159" s="26" t="s">
        <v>142</v>
      </c>
      <c r="E159" s="28">
        <v>43805</v>
      </c>
      <c r="F159" s="26" t="s">
        <v>312</v>
      </c>
    </row>
    <row r="160" spans="1:6">
      <c r="A160" s="26" t="s">
        <v>261</v>
      </c>
      <c r="B160" s="26" t="s">
        <v>265</v>
      </c>
      <c r="C160" s="26" t="s">
        <v>22</v>
      </c>
      <c r="D160" s="26" t="s">
        <v>142</v>
      </c>
      <c r="E160" s="28">
        <v>42887</v>
      </c>
      <c r="F160" s="26" t="s">
        <v>313</v>
      </c>
    </row>
    <row r="161" spans="1:6">
      <c r="A161" s="26" t="s">
        <v>30</v>
      </c>
      <c r="B161" s="26" t="s">
        <v>262</v>
      </c>
      <c r="C161" s="26" t="s">
        <v>231</v>
      </c>
      <c r="D161" s="26" t="s">
        <v>273</v>
      </c>
      <c r="E161" s="28">
        <v>41791</v>
      </c>
      <c r="F161" s="26" t="s">
        <v>311</v>
      </c>
    </row>
    <row r="162" spans="1:6">
      <c r="A162" s="26" t="s">
        <v>30</v>
      </c>
      <c r="B162" s="26" t="s">
        <v>262</v>
      </c>
      <c r="C162" s="26" t="s">
        <v>231</v>
      </c>
      <c r="D162" s="26" t="s">
        <v>273</v>
      </c>
      <c r="E162" s="28">
        <v>43805</v>
      </c>
      <c r="F162" s="26" t="s">
        <v>314</v>
      </c>
    </row>
    <row r="163" spans="1:6">
      <c r="A163" s="26" t="s">
        <v>261</v>
      </c>
      <c r="B163" s="26" t="s">
        <v>265</v>
      </c>
      <c r="C163" s="26" t="s">
        <v>22</v>
      </c>
      <c r="D163" s="26" t="s">
        <v>142</v>
      </c>
      <c r="E163" s="28">
        <v>44491</v>
      </c>
      <c r="F163" s="26" t="s">
        <v>315</v>
      </c>
    </row>
    <row r="164" spans="1:6" ht="30">
      <c r="A164" s="26" t="s">
        <v>261</v>
      </c>
      <c r="B164" s="26" t="s">
        <v>265</v>
      </c>
      <c r="C164" s="26" t="s">
        <v>23</v>
      </c>
      <c r="D164" s="26" t="s">
        <v>273</v>
      </c>
      <c r="E164" s="28">
        <v>41061</v>
      </c>
      <c r="F164" s="26" t="s">
        <v>316</v>
      </c>
    </row>
    <row r="165" spans="1:6">
      <c r="A165" s="26" t="s">
        <v>30</v>
      </c>
      <c r="B165" s="26" t="s">
        <v>262</v>
      </c>
      <c r="C165" s="26" t="s">
        <v>231</v>
      </c>
      <c r="D165" s="26" t="s">
        <v>18</v>
      </c>
      <c r="E165" s="28">
        <v>42522</v>
      </c>
      <c r="F165" s="26" t="s">
        <v>317</v>
      </c>
    </row>
    <row r="166" spans="1:6">
      <c r="A166" s="26" t="s">
        <v>261</v>
      </c>
      <c r="B166" s="26" t="s">
        <v>265</v>
      </c>
      <c r="C166" s="26" t="s">
        <v>22</v>
      </c>
      <c r="D166" s="26" t="s">
        <v>142</v>
      </c>
      <c r="E166" s="28">
        <v>42887</v>
      </c>
      <c r="F166" s="26" t="s">
        <v>306</v>
      </c>
    </row>
    <row r="167" spans="1:6">
      <c r="A167" s="26" t="s">
        <v>261</v>
      </c>
      <c r="B167" s="26" t="s">
        <v>265</v>
      </c>
      <c r="C167" s="26" t="s">
        <v>22</v>
      </c>
      <c r="D167" s="26" t="s">
        <v>142</v>
      </c>
      <c r="E167" s="28">
        <v>43617</v>
      </c>
      <c r="F167" s="26" t="s">
        <v>318</v>
      </c>
    </row>
    <row r="168" spans="1:6">
      <c r="A168" s="26" t="s">
        <v>226</v>
      </c>
      <c r="B168" s="26" t="s">
        <v>263</v>
      </c>
      <c r="C168" s="26" t="s">
        <v>23</v>
      </c>
      <c r="D168" s="26" t="s">
        <v>273</v>
      </c>
      <c r="E168" s="28">
        <v>41061</v>
      </c>
      <c r="F168" s="26" t="s">
        <v>283</v>
      </c>
    </row>
    <row r="169" spans="1:6">
      <c r="A169" s="26" t="s">
        <v>261</v>
      </c>
      <c r="B169" s="26" t="s">
        <v>263</v>
      </c>
      <c r="C169" s="26" t="s">
        <v>23</v>
      </c>
      <c r="D169" s="26" t="s">
        <v>273</v>
      </c>
      <c r="E169" s="28">
        <v>43805</v>
      </c>
      <c r="F169" s="26" t="s">
        <v>319</v>
      </c>
    </row>
    <row r="170" spans="1:6">
      <c r="A170" s="26" t="s">
        <v>261</v>
      </c>
      <c r="B170" s="26" t="s">
        <v>265</v>
      </c>
      <c r="C170" s="26" t="s">
        <v>23</v>
      </c>
      <c r="D170" s="26" t="s">
        <v>273</v>
      </c>
      <c r="E170" s="28">
        <v>41791</v>
      </c>
      <c r="F170" s="26" t="s">
        <v>320</v>
      </c>
    </row>
    <row r="171" spans="1:6">
      <c r="A171" s="26" t="s">
        <v>261</v>
      </c>
      <c r="B171" s="26" t="s">
        <v>265</v>
      </c>
      <c r="C171" s="26" t="s">
        <v>22</v>
      </c>
      <c r="D171" s="26" t="s">
        <v>142</v>
      </c>
      <c r="E171" s="28">
        <v>44491</v>
      </c>
      <c r="F171" s="26" t="s">
        <v>321</v>
      </c>
    </row>
    <row r="172" spans="1:6">
      <c r="A172" s="26" t="s">
        <v>30</v>
      </c>
      <c r="B172" s="26" t="s">
        <v>262</v>
      </c>
      <c r="C172" s="26" t="s">
        <v>231</v>
      </c>
      <c r="D172" s="26" t="s">
        <v>273</v>
      </c>
      <c r="E172" s="28">
        <v>43805</v>
      </c>
      <c r="F172" s="26" t="s">
        <v>283</v>
      </c>
    </row>
    <row r="173" spans="1:6">
      <c r="A173" s="26" t="s">
        <v>30</v>
      </c>
      <c r="B173" s="26" t="s">
        <v>262</v>
      </c>
      <c r="C173" s="26" t="s">
        <v>231</v>
      </c>
      <c r="D173" s="26" t="s">
        <v>273</v>
      </c>
      <c r="E173" s="28">
        <v>41061</v>
      </c>
      <c r="F173" s="26" t="s">
        <v>283</v>
      </c>
    </row>
    <row r="174" spans="1:6">
      <c r="A174" s="26" t="s">
        <v>261</v>
      </c>
      <c r="B174" s="26" t="s">
        <v>265</v>
      </c>
      <c r="C174" s="26" t="s">
        <v>23</v>
      </c>
      <c r="D174" s="26" t="s">
        <v>273</v>
      </c>
      <c r="E174" s="28">
        <v>41791</v>
      </c>
      <c r="F174" s="26" t="s">
        <v>322</v>
      </c>
    </row>
    <row r="175" spans="1:6">
      <c r="A175" s="26" t="s">
        <v>261</v>
      </c>
      <c r="B175" s="26" t="s">
        <v>265</v>
      </c>
      <c r="C175" s="26" t="s">
        <v>23</v>
      </c>
      <c r="D175" s="26" t="s">
        <v>273</v>
      </c>
      <c r="E175" s="28">
        <v>41061</v>
      </c>
      <c r="F175" s="26" t="s">
        <v>323</v>
      </c>
    </row>
    <row r="176" spans="1:6">
      <c r="A176" s="26" t="s">
        <v>261</v>
      </c>
      <c r="B176" s="26" t="s">
        <v>265</v>
      </c>
      <c r="C176" s="26" t="s">
        <v>22</v>
      </c>
      <c r="D176" s="26" t="s">
        <v>142</v>
      </c>
      <c r="E176" s="28">
        <v>44491</v>
      </c>
      <c r="F176" s="26" t="s">
        <v>323</v>
      </c>
    </row>
    <row r="177" spans="1:6">
      <c r="A177" s="26" t="s">
        <v>261</v>
      </c>
      <c r="B177" s="26" t="s">
        <v>265</v>
      </c>
      <c r="C177" s="26" t="s">
        <v>23</v>
      </c>
      <c r="D177" s="26" t="s">
        <v>273</v>
      </c>
      <c r="E177" s="28">
        <v>41791</v>
      </c>
      <c r="F177" s="26" t="s">
        <v>323</v>
      </c>
    </row>
    <row r="178" spans="1:6">
      <c r="A178" s="26" t="s">
        <v>30</v>
      </c>
      <c r="B178" s="26" t="s">
        <v>266</v>
      </c>
      <c r="C178" s="26" t="s">
        <v>231</v>
      </c>
      <c r="D178" s="26" t="s">
        <v>18</v>
      </c>
      <c r="E178" s="28">
        <v>42887</v>
      </c>
      <c r="F178" s="26" t="s">
        <v>323</v>
      </c>
    </row>
    <row r="179" spans="1:6">
      <c r="A179" s="26" t="s">
        <v>261</v>
      </c>
      <c r="B179" s="26" t="s">
        <v>265</v>
      </c>
      <c r="C179" s="26" t="s">
        <v>22</v>
      </c>
      <c r="D179" s="26" t="s">
        <v>325</v>
      </c>
      <c r="E179" s="28">
        <v>44491</v>
      </c>
      <c r="F179" s="26" t="s">
        <v>324</v>
      </c>
    </row>
    <row r="180" spans="1:6">
      <c r="A180" s="26" t="s">
        <v>261</v>
      </c>
      <c r="B180" s="26" t="s">
        <v>265</v>
      </c>
      <c r="C180" s="26" t="s">
        <v>22</v>
      </c>
      <c r="D180" s="26" t="s">
        <v>142</v>
      </c>
      <c r="E180" s="28">
        <v>44491</v>
      </c>
      <c r="F180" s="26" t="s">
        <v>324</v>
      </c>
    </row>
    <row r="181" spans="1:6">
      <c r="A181" s="26" t="s">
        <v>261</v>
      </c>
      <c r="B181" s="26" t="s">
        <v>265</v>
      </c>
      <c r="C181" s="26" t="s">
        <v>22</v>
      </c>
      <c r="D181" s="26" t="s">
        <v>142</v>
      </c>
      <c r="E181" s="28">
        <v>44491</v>
      </c>
      <c r="F181" s="26" t="s">
        <v>324</v>
      </c>
    </row>
    <row r="182" spans="1:6">
      <c r="A182" s="26" t="s">
        <v>30</v>
      </c>
      <c r="B182" s="26" t="s">
        <v>262</v>
      </c>
      <c r="C182" s="26" t="s">
        <v>231</v>
      </c>
      <c r="D182" s="26" t="s">
        <v>325</v>
      </c>
      <c r="E182" s="28">
        <v>42522</v>
      </c>
      <c r="F182" s="26" t="s">
        <v>324</v>
      </c>
    </row>
    <row r="183" spans="1:6">
      <c r="A183" s="26" t="s">
        <v>30</v>
      </c>
      <c r="B183" s="26" t="s">
        <v>262</v>
      </c>
      <c r="C183" s="26" t="s">
        <v>231</v>
      </c>
      <c r="D183" s="26" t="s">
        <v>325</v>
      </c>
      <c r="E183" s="28">
        <v>42522</v>
      </c>
      <c r="F183" s="26" t="s">
        <v>324</v>
      </c>
    </row>
    <row r="184" spans="1:6">
      <c r="A184" s="26" t="s">
        <v>261</v>
      </c>
      <c r="B184" s="26" t="s">
        <v>265</v>
      </c>
      <c r="C184" s="26" t="s">
        <v>22</v>
      </c>
      <c r="D184" s="26" t="s">
        <v>142</v>
      </c>
      <c r="E184" s="28">
        <v>44491</v>
      </c>
      <c r="F184" s="26" t="s">
        <v>324</v>
      </c>
    </row>
    <row r="185" spans="1:6">
      <c r="A185" s="26" t="s">
        <v>261</v>
      </c>
      <c r="B185" s="26" t="s">
        <v>265</v>
      </c>
      <c r="C185" s="26" t="s">
        <v>23</v>
      </c>
      <c r="D185" s="26" t="s">
        <v>273</v>
      </c>
      <c r="E185" s="28">
        <v>43805</v>
      </c>
      <c r="F185" s="26" t="s">
        <v>324</v>
      </c>
    </row>
    <row r="186" spans="1:6">
      <c r="A186" s="26" t="s">
        <v>261</v>
      </c>
      <c r="B186" s="26" t="s">
        <v>265</v>
      </c>
      <c r="C186" s="26" t="s">
        <v>22</v>
      </c>
      <c r="D186" s="26" t="s">
        <v>142</v>
      </c>
      <c r="E186" s="28">
        <v>44491</v>
      </c>
      <c r="F186" s="26" t="s">
        <v>324</v>
      </c>
    </row>
    <row r="187" spans="1:6" ht="30">
      <c r="A187" s="26" t="s">
        <v>30</v>
      </c>
      <c r="B187" s="26" t="s">
        <v>262</v>
      </c>
      <c r="C187" s="26" t="s">
        <v>231</v>
      </c>
      <c r="D187" s="26" t="s">
        <v>142</v>
      </c>
      <c r="E187" s="28">
        <v>43805</v>
      </c>
      <c r="F187" s="26" t="s">
        <v>326</v>
      </c>
    </row>
    <row r="188" spans="1:6">
      <c r="A188" s="26" t="s">
        <v>30</v>
      </c>
      <c r="B188" s="26" t="s">
        <v>262</v>
      </c>
      <c r="C188" s="26" t="s">
        <v>231</v>
      </c>
      <c r="D188" s="26" t="s">
        <v>142</v>
      </c>
      <c r="E188" s="28">
        <v>43805</v>
      </c>
      <c r="F188" s="26" t="s">
        <v>327</v>
      </c>
    </row>
    <row r="189" spans="1:6">
      <c r="A189" s="26" t="s">
        <v>261</v>
      </c>
      <c r="B189" s="26" t="s">
        <v>265</v>
      </c>
      <c r="C189" s="26" t="s">
        <v>23</v>
      </c>
      <c r="D189" s="26" t="s">
        <v>273</v>
      </c>
      <c r="E189" s="28">
        <v>43805</v>
      </c>
      <c r="F189" s="26" t="s">
        <v>327</v>
      </c>
    </row>
    <row r="190" spans="1:6">
      <c r="A190" s="26" t="s">
        <v>261</v>
      </c>
      <c r="B190" s="26" t="s">
        <v>265</v>
      </c>
      <c r="C190" s="26" t="s">
        <v>23</v>
      </c>
      <c r="D190" s="26" t="s">
        <v>273</v>
      </c>
      <c r="E190" s="28">
        <v>43805</v>
      </c>
      <c r="F190" s="26" t="s">
        <v>327</v>
      </c>
    </row>
    <row r="191" spans="1:6">
      <c r="A191" s="26" t="s">
        <v>261</v>
      </c>
      <c r="B191" s="26" t="s">
        <v>265</v>
      </c>
      <c r="C191" s="26" t="s">
        <v>23</v>
      </c>
      <c r="D191" s="26" t="s">
        <v>273</v>
      </c>
      <c r="E191" s="28">
        <v>43805</v>
      </c>
      <c r="F191" s="26" t="s">
        <v>328</v>
      </c>
    </row>
    <row r="192" spans="1:6">
      <c r="A192" s="26" t="s">
        <v>261</v>
      </c>
      <c r="B192" s="26" t="s">
        <v>265</v>
      </c>
      <c r="C192" s="26" t="s">
        <v>22</v>
      </c>
      <c r="D192" s="26" t="s">
        <v>18</v>
      </c>
      <c r="E192" s="28">
        <v>42887</v>
      </c>
      <c r="F192" s="26" t="s">
        <v>328</v>
      </c>
    </row>
    <row r="193" spans="1:6">
      <c r="A193" s="26" t="s">
        <v>30</v>
      </c>
      <c r="B193" s="26" t="s">
        <v>262</v>
      </c>
      <c r="C193" s="26" t="s">
        <v>231</v>
      </c>
      <c r="D193" s="26" t="s">
        <v>273</v>
      </c>
      <c r="E193" s="28">
        <v>43805</v>
      </c>
      <c r="F193" s="26" t="s">
        <v>328</v>
      </c>
    </row>
    <row r="194" spans="1:6">
      <c r="A194" s="26" t="s">
        <v>261</v>
      </c>
      <c r="B194" s="26" t="s">
        <v>265</v>
      </c>
      <c r="C194" s="26" t="s">
        <v>23</v>
      </c>
      <c r="D194" s="26" t="s">
        <v>273</v>
      </c>
      <c r="E194" s="28">
        <v>41791</v>
      </c>
      <c r="F194" s="26" t="s">
        <v>328</v>
      </c>
    </row>
    <row r="195" spans="1:6">
      <c r="A195" s="26" t="s">
        <v>261</v>
      </c>
      <c r="B195" s="26" t="s">
        <v>265</v>
      </c>
      <c r="C195" s="26" t="s">
        <v>22</v>
      </c>
      <c r="D195" s="26" t="s">
        <v>142</v>
      </c>
      <c r="E195" s="28">
        <v>44491</v>
      </c>
      <c r="F195" s="26" t="s">
        <v>329</v>
      </c>
    </row>
    <row r="196" spans="1:6">
      <c r="A196" s="26" t="s">
        <v>226</v>
      </c>
      <c r="B196" s="26" t="s">
        <v>264</v>
      </c>
      <c r="C196" s="26" t="s">
        <v>22</v>
      </c>
      <c r="D196" s="26" t="s">
        <v>142</v>
      </c>
      <c r="E196" s="28">
        <v>44491</v>
      </c>
      <c r="F196" s="26" t="s">
        <v>330</v>
      </c>
    </row>
    <row r="197" spans="1:6">
      <c r="A197" s="26" t="s">
        <v>226</v>
      </c>
      <c r="B197" s="26" t="s">
        <v>264</v>
      </c>
      <c r="C197" s="26" t="s">
        <v>22</v>
      </c>
      <c r="D197" s="26" t="s">
        <v>142</v>
      </c>
      <c r="E197" s="28">
        <v>44491</v>
      </c>
      <c r="F197" s="26" t="s">
        <v>330</v>
      </c>
    </row>
    <row r="198" spans="1:6">
      <c r="A198" s="26" t="s">
        <v>226</v>
      </c>
      <c r="B198" s="26" t="s">
        <v>263</v>
      </c>
      <c r="C198" s="26" t="s">
        <v>22</v>
      </c>
      <c r="D198" s="26" t="s">
        <v>142</v>
      </c>
      <c r="E198" s="28">
        <v>44491</v>
      </c>
      <c r="F198" s="26" t="s">
        <v>331</v>
      </c>
    </row>
    <row r="199" spans="1:6" ht="30">
      <c r="A199" s="26" t="s">
        <v>30</v>
      </c>
      <c r="B199" s="26" t="s">
        <v>262</v>
      </c>
      <c r="C199" s="26" t="s">
        <v>231</v>
      </c>
      <c r="D199" s="26" t="s">
        <v>142</v>
      </c>
      <c r="E199" s="28">
        <v>43992</v>
      </c>
      <c r="F199" s="26" t="s">
        <v>332</v>
      </c>
    </row>
    <row r="200" spans="1:6" ht="30">
      <c r="A200" s="26" t="s">
        <v>226</v>
      </c>
      <c r="B200" s="26" t="s">
        <v>263</v>
      </c>
      <c r="C200" s="26" t="s">
        <v>23</v>
      </c>
      <c r="D200" s="26" t="s">
        <v>142</v>
      </c>
      <c r="E200" s="28">
        <v>43992</v>
      </c>
      <c r="F200" s="26" t="s">
        <v>332</v>
      </c>
    </row>
    <row r="201" spans="1:6">
      <c r="A201" s="26" t="s">
        <v>226</v>
      </c>
      <c r="B201" s="26" t="s">
        <v>263</v>
      </c>
      <c r="C201" s="26" t="s">
        <v>23</v>
      </c>
      <c r="D201" s="26" t="s">
        <v>273</v>
      </c>
      <c r="E201" s="28">
        <v>40940</v>
      </c>
      <c r="F201" s="26" t="s">
        <v>331</v>
      </c>
    </row>
    <row r="202" spans="1:6">
      <c r="A202" s="26" t="s">
        <v>226</v>
      </c>
      <c r="B202" s="26" t="s">
        <v>263</v>
      </c>
      <c r="C202" s="26" t="s">
        <v>22</v>
      </c>
      <c r="D202" s="26" t="s">
        <v>142</v>
      </c>
      <c r="E202" s="28">
        <v>44491</v>
      </c>
      <c r="F202" s="26" t="s">
        <v>331</v>
      </c>
    </row>
    <row r="203" spans="1:6">
      <c r="A203" s="26" t="s">
        <v>226</v>
      </c>
      <c r="B203" s="26" t="s">
        <v>263</v>
      </c>
      <c r="C203" s="26" t="s">
        <v>22</v>
      </c>
      <c r="D203" s="26" t="s">
        <v>231</v>
      </c>
      <c r="E203" s="28">
        <v>44491</v>
      </c>
      <c r="F203" s="26" t="s">
        <v>331</v>
      </c>
    </row>
    <row r="204" spans="1:6">
      <c r="A204" s="26" t="s">
        <v>30</v>
      </c>
      <c r="B204" s="26" t="s">
        <v>266</v>
      </c>
      <c r="C204" s="26" t="s">
        <v>231</v>
      </c>
      <c r="D204" s="26" t="s">
        <v>273</v>
      </c>
      <c r="E204" s="28">
        <v>41061</v>
      </c>
      <c r="F204" s="26" t="s">
        <v>333</v>
      </c>
    </row>
    <row r="205" spans="1:6">
      <c r="A205" s="26" t="s">
        <v>30</v>
      </c>
      <c r="B205" s="26" t="s">
        <v>266</v>
      </c>
      <c r="C205" s="26" t="s">
        <v>231</v>
      </c>
      <c r="D205" s="26" t="s">
        <v>273</v>
      </c>
      <c r="E205" s="28">
        <v>42522</v>
      </c>
      <c r="F205" s="26" t="s">
        <v>334</v>
      </c>
    </row>
    <row r="206" spans="1:6">
      <c r="A206" s="26" t="s">
        <v>30</v>
      </c>
      <c r="B206" s="26" t="s">
        <v>266</v>
      </c>
      <c r="C206" s="26" t="s">
        <v>231</v>
      </c>
      <c r="D206" s="26" t="s">
        <v>273</v>
      </c>
      <c r="E206" s="28">
        <v>41061</v>
      </c>
      <c r="F206" s="26" t="s">
        <v>333</v>
      </c>
    </row>
    <row r="207" spans="1:6">
      <c r="A207" s="26" t="s">
        <v>261</v>
      </c>
      <c r="B207" s="26" t="s">
        <v>265</v>
      </c>
      <c r="C207" s="26" t="s">
        <v>22</v>
      </c>
      <c r="D207" s="26" t="s">
        <v>142</v>
      </c>
      <c r="E207" s="28">
        <v>42887</v>
      </c>
      <c r="F207" s="26" t="s">
        <v>335</v>
      </c>
    </row>
    <row r="208" spans="1:6">
      <c r="A208" s="26" t="s">
        <v>30</v>
      </c>
      <c r="B208" s="26" t="s">
        <v>262</v>
      </c>
      <c r="C208" s="26" t="s">
        <v>231</v>
      </c>
      <c r="D208" s="26" t="s">
        <v>142</v>
      </c>
      <c r="E208" s="28">
        <v>43805</v>
      </c>
      <c r="F208" s="26" t="s">
        <v>336</v>
      </c>
    </row>
    <row r="209" spans="1:6" ht="30">
      <c r="A209" s="26" t="s">
        <v>30</v>
      </c>
      <c r="B209" s="26" t="s">
        <v>262</v>
      </c>
      <c r="C209" s="26" t="s">
        <v>231</v>
      </c>
      <c r="D209" s="26" t="s">
        <v>142</v>
      </c>
      <c r="E209" s="28">
        <v>43992</v>
      </c>
      <c r="F209" s="26" t="s">
        <v>337</v>
      </c>
    </row>
    <row r="210" spans="1:6">
      <c r="A210" s="26" t="s">
        <v>261</v>
      </c>
      <c r="B210" s="26" t="s">
        <v>265</v>
      </c>
      <c r="C210" s="26" t="s">
        <v>23</v>
      </c>
      <c r="D210" s="26" t="s">
        <v>273</v>
      </c>
      <c r="E210" s="28">
        <v>41791</v>
      </c>
      <c r="F210" s="26" t="s">
        <v>338</v>
      </c>
    </row>
    <row r="211" spans="1:6" ht="30">
      <c r="A211" s="26" t="s">
        <v>30</v>
      </c>
      <c r="B211" s="26" t="s">
        <v>262</v>
      </c>
      <c r="C211" s="26" t="s">
        <v>231</v>
      </c>
      <c r="D211" s="26" t="s">
        <v>142</v>
      </c>
      <c r="E211" s="28">
        <v>43805</v>
      </c>
      <c r="F211" s="26" t="s">
        <v>339</v>
      </c>
    </row>
    <row r="212" spans="1:6">
      <c r="A212" s="26" t="s">
        <v>261</v>
      </c>
      <c r="B212" s="26" t="s">
        <v>265</v>
      </c>
      <c r="C212" s="26" t="s">
        <v>22</v>
      </c>
      <c r="D212" s="26" t="s">
        <v>231</v>
      </c>
      <c r="E212" s="28">
        <v>44491</v>
      </c>
      <c r="F212" s="26" t="s">
        <v>340</v>
      </c>
    </row>
    <row r="213" spans="1:6">
      <c r="A213" s="26" t="s">
        <v>30</v>
      </c>
      <c r="B213" s="26" t="s">
        <v>266</v>
      </c>
      <c r="C213" s="26" t="s">
        <v>342</v>
      </c>
      <c r="D213" s="26" t="s">
        <v>18</v>
      </c>
      <c r="E213" s="28">
        <v>43992</v>
      </c>
      <c r="F213" s="26" t="s">
        <v>341</v>
      </c>
    </row>
    <row r="214" spans="1:6" ht="30">
      <c r="A214" s="26" t="s">
        <v>261</v>
      </c>
      <c r="B214" s="26" t="s">
        <v>265</v>
      </c>
      <c r="C214" s="26" t="s">
        <v>23</v>
      </c>
      <c r="D214" s="26" t="s">
        <v>273</v>
      </c>
      <c r="E214" s="28">
        <v>43805</v>
      </c>
      <c r="F214" s="26" t="s">
        <v>343</v>
      </c>
    </row>
    <row r="215" spans="1:6">
      <c r="A215" s="26" t="s">
        <v>226</v>
      </c>
      <c r="B215" s="26" t="s">
        <v>263</v>
      </c>
      <c r="C215" s="26" t="s">
        <v>23</v>
      </c>
      <c r="D215" s="26" t="s">
        <v>273</v>
      </c>
      <c r="E215" s="28">
        <v>41061</v>
      </c>
      <c r="F215" s="26" t="s">
        <v>344</v>
      </c>
    </row>
    <row r="216" spans="1:6" ht="30">
      <c r="A216" s="26" t="s">
        <v>261</v>
      </c>
      <c r="B216" s="26" t="s">
        <v>265</v>
      </c>
      <c r="C216" s="26" t="s">
        <v>23</v>
      </c>
      <c r="D216" s="26" t="s">
        <v>273</v>
      </c>
      <c r="E216" s="28">
        <v>41061</v>
      </c>
      <c r="F216" s="26" t="s">
        <v>345</v>
      </c>
    </row>
    <row r="217" spans="1:6">
      <c r="A217" s="26" t="s">
        <v>30</v>
      </c>
      <c r="B217" s="26" t="s">
        <v>266</v>
      </c>
      <c r="C217" s="26" t="s">
        <v>231</v>
      </c>
      <c r="D217" s="26" t="s">
        <v>18</v>
      </c>
      <c r="E217" s="28">
        <v>43992</v>
      </c>
      <c r="F217" s="26" t="s">
        <v>346</v>
      </c>
    </row>
    <row r="218" spans="1:6" ht="30">
      <c r="A218" s="26" t="s">
        <v>261</v>
      </c>
      <c r="B218" s="26" t="s">
        <v>265</v>
      </c>
      <c r="C218" s="26" t="s">
        <v>23</v>
      </c>
      <c r="D218" s="26" t="s">
        <v>273</v>
      </c>
      <c r="E218" s="28">
        <v>41061</v>
      </c>
      <c r="F218" s="26" t="s">
        <v>347</v>
      </c>
    </row>
    <row r="219" spans="1:6">
      <c r="A219" s="26" t="s">
        <v>261</v>
      </c>
      <c r="B219" s="26" t="s">
        <v>265</v>
      </c>
      <c r="C219" s="26" t="s">
        <v>23</v>
      </c>
      <c r="D219" s="26" t="s">
        <v>273</v>
      </c>
      <c r="E219" s="28">
        <v>41061</v>
      </c>
      <c r="F219" s="26" t="s">
        <v>348</v>
      </c>
    </row>
    <row r="220" spans="1:6">
      <c r="A220" s="26" t="s">
        <v>261</v>
      </c>
      <c r="B220" s="26" t="s">
        <v>265</v>
      </c>
      <c r="C220" s="26" t="s">
        <v>22</v>
      </c>
      <c r="D220" s="26" t="s">
        <v>142</v>
      </c>
      <c r="E220" s="28">
        <v>43030</v>
      </c>
      <c r="F220" s="26" t="s">
        <v>349</v>
      </c>
    </row>
    <row r="221" spans="1:6">
      <c r="A221" s="26" t="s">
        <v>30</v>
      </c>
      <c r="B221" s="26" t="s">
        <v>262</v>
      </c>
      <c r="C221" s="26" t="s">
        <v>231</v>
      </c>
      <c r="D221" s="26" t="s">
        <v>18</v>
      </c>
      <c r="E221" s="28">
        <v>42522</v>
      </c>
      <c r="F221" s="26" t="s">
        <v>349</v>
      </c>
    </row>
    <row r="222" spans="1:6">
      <c r="A222" s="26" t="s">
        <v>30</v>
      </c>
      <c r="B222" s="26" t="s">
        <v>262</v>
      </c>
      <c r="C222" s="26" t="s">
        <v>231</v>
      </c>
      <c r="D222" s="26" t="s">
        <v>351</v>
      </c>
      <c r="E222" s="28">
        <v>42887</v>
      </c>
      <c r="F222" s="26" t="s">
        <v>350</v>
      </c>
    </row>
    <row r="223" spans="1:6">
      <c r="A223" s="26" t="s">
        <v>261</v>
      </c>
      <c r="B223" s="26" t="s">
        <v>265</v>
      </c>
      <c r="C223" s="26" t="s">
        <v>22</v>
      </c>
      <c r="D223" s="26" t="s">
        <v>142</v>
      </c>
      <c r="E223" s="28">
        <v>42887</v>
      </c>
      <c r="F223" s="26" t="s">
        <v>352</v>
      </c>
    </row>
    <row r="224" spans="1:6" ht="30">
      <c r="A224" s="26" t="s">
        <v>30</v>
      </c>
      <c r="B224" s="26" t="s">
        <v>262</v>
      </c>
      <c r="C224" s="26" t="s">
        <v>231</v>
      </c>
      <c r="D224" s="26" t="s">
        <v>18</v>
      </c>
      <c r="E224" s="28">
        <v>42887</v>
      </c>
      <c r="F224" s="26" t="s">
        <v>353</v>
      </c>
    </row>
    <row r="225" spans="1:6" ht="30">
      <c r="A225" s="26" t="s">
        <v>261</v>
      </c>
      <c r="B225" s="26" t="s">
        <v>265</v>
      </c>
      <c r="C225" s="26" t="s">
        <v>22</v>
      </c>
      <c r="D225" s="26" t="s">
        <v>18</v>
      </c>
      <c r="E225" s="28">
        <v>42887</v>
      </c>
      <c r="F225" s="26" t="s">
        <v>353</v>
      </c>
    </row>
    <row r="226" spans="1:6">
      <c r="A226" s="26" t="s">
        <v>261</v>
      </c>
      <c r="B226" s="26" t="s">
        <v>265</v>
      </c>
      <c r="C226" s="26" t="s">
        <v>22</v>
      </c>
      <c r="D226" s="26" t="s">
        <v>18</v>
      </c>
      <c r="E226" s="28">
        <v>42887</v>
      </c>
      <c r="F226" s="26" t="s">
        <v>350</v>
      </c>
    </row>
    <row r="227" spans="1:6">
      <c r="A227" s="26" t="s">
        <v>30</v>
      </c>
      <c r="B227" s="26" t="s">
        <v>262</v>
      </c>
      <c r="C227" s="26" t="s">
        <v>354</v>
      </c>
      <c r="D227" s="26" t="s">
        <v>18</v>
      </c>
      <c r="E227" s="28">
        <v>42887</v>
      </c>
      <c r="F227" s="26" t="s">
        <v>350</v>
      </c>
    </row>
    <row r="228" spans="1:6" ht="30">
      <c r="A228" s="26" t="s">
        <v>261</v>
      </c>
      <c r="B228" s="26" t="s">
        <v>265</v>
      </c>
      <c r="C228" s="26" t="s">
        <v>22</v>
      </c>
      <c r="D228" s="26" t="s">
        <v>273</v>
      </c>
      <c r="E228" s="28">
        <v>42887</v>
      </c>
      <c r="F228" s="26" t="s">
        <v>355</v>
      </c>
    </row>
    <row r="229" spans="1:6" ht="30">
      <c r="A229" s="26" t="s">
        <v>261</v>
      </c>
      <c r="B229" s="26" t="s">
        <v>265</v>
      </c>
      <c r="C229" s="26" t="s">
        <v>23</v>
      </c>
      <c r="D229" s="26" t="s">
        <v>273</v>
      </c>
      <c r="E229" s="28">
        <v>43805</v>
      </c>
      <c r="F229" s="26" t="s">
        <v>356</v>
      </c>
    </row>
    <row r="230" spans="1:6">
      <c r="A230" s="26" t="s">
        <v>261</v>
      </c>
      <c r="B230" s="26" t="s">
        <v>265</v>
      </c>
      <c r="C230" s="26" t="s">
        <v>23</v>
      </c>
      <c r="D230" s="26" t="s">
        <v>273</v>
      </c>
      <c r="E230" s="28">
        <v>43805</v>
      </c>
      <c r="F230" s="26" t="s">
        <v>357</v>
      </c>
    </row>
    <row r="231" spans="1:6">
      <c r="A231" s="26" t="s">
        <v>30</v>
      </c>
      <c r="B231" s="26" t="s">
        <v>262</v>
      </c>
      <c r="C231" s="26" t="s">
        <v>231</v>
      </c>
      <c r="D231" s="26" t="s">
        <v>273</v>
      </c>
      <c r="E231" s="28">
        <v>41791</v>
      </c>
      <c r="F231" s="26" t="s">
        <v>357</v>
      </c>
    </row>
    <row r="232" spans="1:6">
      <c r="A232" s="26" t="s">
        <v>226</v>
      </c>
      <c r="B232" s="26" t="s">
        <v>264</v>
      </c>
      <c r="C232" s="26" t="s">
        <v>22</v>
      </c>
      <c r="D232" s="26" t="s">
        <v>142</v>
      </c>
      <c r="E232" s="28">
        <v>42887</v>
      </c>
      <c r="F232" s="26" t="s">
        <v>311</v>
      </c>
    </row>
    <row r="233" spans="1:6">
      <c r="A233" s="26" t="s">
        <v>261</v>
      </c>
      <c r="B233" s="26" t="s">
        <v>265</v>
      </c>
      <c r="C233" s="26" t="s">
        <v>22</v>
      </c>
      <c r="D233" s="26" t="s">
        <v>231</v>
      </c>
      <c r="E233" s="28">
        <v>44491</v>
      </c>
      <c r="F233" s="26" t="s">
        <v>358</v>
      </c>
    </row>
    <row r="234" spans="1:6">
      <c r="A234" s="26" t="s">
        <v>30</v>
      </c>
      <c r="B234" s="26" t="s">
        <v>262</v>
      </c>
      <c r="C234" s="26" t="s">
        <v>231</v>
      </c>
      <c r="D234" s="26" t="s">
        <v>325</v>
      </c>
      <c r="E234" s="28">
        <v>42522</v>
      </c>
      <c r="F234" s="26" t="s">
        <v>296</v>
      </c>
    </row>
    <row r="235" spans="1:6">
      <c r="A235" s="26" t="s">
        <v>261</v>
      </c>
      <c r="B235" s="26" t="s">
        <v>265</v>
      </c>
      <c r="C235" s="26" t="s">
        <v>22</v>
      </c>
      <c r="D235" s="26" t="s">
        <v>231</v>
      </c>
      <c r="E235" s="28">
        <v>44491</v>
      </c>
      <c r="F235" s="26" t="s">
        <v>359</v>
      </c>
    </row>
    <row r="236" spans="1:6">
      <c r="A236" s="26" t="s">
        <v>30</v>
      </c>
      <c r="B236" s="26" t="s">
        <v>262</v>
      </c>
      <c r="C236" s="26" t="s">
        <v>231</v>
      </c>
      <c r="D236" s="26" t="s">
        <v>325</v>
      </c>
      <c r="E236" s="28">
        <v>42522</v>
      </c>
      <c r="F236" s="26" t="s">
        <v>360</v>
      </c>
    </row>
    <row r="237" spans="1:6">
      <c r="A237" s="26" t="s">
        <v>261</v>
      </c>
      <c r="B237" s="26" t="s">
        <v>265</v>
      </c>
      <c r="C237" s="26" t="s">
        <v>22</v>
      </c>
      <c r="D237" s="26" t="s">
        <v>231</v>
      </c>
      <c r="E237" s="28">
        <v>44491</v>
      </c>
      <c r="F237" s="26" t="s">
        <v>361</v>
      </c>
    </row>
    <row r="238" spans="1:6">
      <c r="A238" s="26" t="s">
        <v>261</v>
      </c>
      <c r="B238" s="26" t="s">
        <v>265</v>
      </c>
      <c r="C238" s="26" t="s">
        <v>22</v>
      </c>
      <c r="D238" s="26" t="s">
        <v>231</v>
      </c>
      <c r="E238" s="28">
        <v>44491</v>
      </c>
      <c r="F238" s="26" t="s">
        <v>362</v>
      </c>
    </row>
    <row r="239" spans="1:6" ht="30">
      <c r="A239" s="26" t="s">
        <v>261</v>
      </c>
      <c r="B239" s="26" t="s">
        <v>265</v>
      </c>
      <c r="C239" s="26" t="s">
        <v>22</v>
      </c>
      <c r="D239" s="26" t="s">
        <v>231</v>
      </c>
      <c r="E239" s="28">
        <v>44491</v>
      </c>
      <c r="F239" s="26" t="s">
        <v>363</v>
      </c>
    </row>
    <row r="240" spans="1:6">
      <c r="A240" s="26" t="s">
        <v>261</v>
      </c>
      <c r="B240" s="26" t="s">
        <v>265</v>
      </c>
      <c r="C240" s="26" t="s">
        <v>22</v>
      </c>
      <c r="D240" s="26" t="s">
        <v>231</v>
      </c>
      <c r="E240" s="28">
        <v>44491</v>
      </c>
      <c r="F240" s="26" t="s">
        <v>364</v>
      </c>
    </row>
    <row r="241" spans="1:6">
      <c r="A241" s="26" t="s">
        <v>261</v>
      </c>
      <c r="B241" s="26" t="s">
        <v>265</v>
      </c>
      <c r="C241" s="26" t="s">
        <v>22</v>
      </c>
      <c r="D241" s="26" t="s">
        <v>231</v>
      </c>
      <c r="E241" s="28">
        <v>44491</v>
      </c>
      <c r="F241" s="26" t="s">
        <v>365</v>
      </c>
    </row>
    <row r="242" spans="1:6">
      <c r="A242" s="26" t="s">
        <v>261</v>
      </c>
      <c r="B242" s="26" t="s">
        <v>263</v>
      </c>
      <c r="C242" s="26" t="s">
        <v>22</v>
      </c>
      <c r="D242" s="26" t="s">
        <v>231</v>
      </c>
      <c r="E242" s="28">
        <v>44491</v>
      </c>
      <c r="F242" s="26" t="s">
        <v>366</v>
      </c>
    </row>
    <row r="243" spans="1:6">
      <c r="A243" s="26" t="s">
        <v>30</v>
      </c>
      <c r="B243" s="26" t="s">
        <v>262</v>
      </c>
      <c r="C243" s="26" t="s">
        <v>231</v>
      </c>
      <c r="D243" s="26" t="s">
        <v>18</v>
      </c>
      <c r="E243" s="28">
        <v>42522</v>
      </c>
      <c r="F243" s="26" t="s">
        <v>313</v>
      </c>
    </row>
    <row r="244" spans="1:6">
      <c r="A244" s="26" t="s">
        <v>261</v>
      </c>
      <c r="B244" s="26" t="s">
        <v>265</v>
      </c>
      <c r="C244" s="26" t="s">
        <v>23</v>
      </c>
      <c r="D244" s="26" t="s">
        <v>273</v>
      </c>
      <c r="E244" s="28">
        <v>41061</v>
      </c>
      <c r="F244" s="26" t="s">
        <v>286</v>
      </c>
    </row>
    <row r="245" spans="1:6" ht="30">
      <c r="A245" s="26" t="s">
        <v>30</v>
      </c>
      <c r="B245" s="26" t="s">
        <v>266</v>
      </c>
      <c r="C245" s="26" t="s">
        <v>231</v>
      </c>
      <c r="D245" s="26" t="s">
        <v>273</v>
      </c>
      <c r="E245" s="28">
        <v>41061</v>
      </c>
      <c r="F245" s="26" t="s">
        <v>367</v>
      </c>
    </row>
    <row r="246" spans="1:6">
      <c r="A246" s="26" t="s">
        <v>30</v>
      </c>
      <c r="B246" s="26" t="s">
        <v>266</v>
      </c>
      <c r="C246" s="26" t="s">
        <v>231</v>
      </c>
      <c r="D246" s="26" t="s">
        <v>18</v>
      </c>
      <c r="E246" s="28">
        <v>42979</v>
      </c>
      <c r="F246" s="26" t="s">
        <v>368</v>
      </c>
    </row>
    <row r="247" spans="1:6">
      <c r="A247" s="26" t="s">
        <v>30</v>
      </c>
      <c r="B247" s="26" t="s">
        <v>266</v>
      </c>
      <c r="C247" s="26" t="s">
        <v>231</v>
      </c>
      <c r="D247" s="26" t="s">
        <v>18</v>
      </c>
      <c r="E247" s="28">
        <v>42979</v>
      </c>
      <c r="F247" s="26" t="s">
        <v>369</v>
      </c>
    </row>
    <row r="248" spans="1:6">
      <c r="A248" s="26" t="s">
        <v>30</v>
      </c>
      <c r="B248" s="26" t="s">
        <v>262</v>
      </c>
      <c r="C248" s="26" t="s">
        <v>231</v>
      </c>
      <c r="D248" s="26" t="s">
        <v>18</v>
      </c>
      <c r="E248" s="28">
        <v>42979</v>
      </c>
      <c r="F248" s="26" t="s">
        <v>369</v>
      </c>
    </row>
    <row r="250" spans="1:6" ht="30">
      <c r="A250" s="160" t="s">
        <v>1207</v>
      </c>
      <c r="B250" s="34"/>
      <c r="C250" s="34"/>
      <c r="D250" s="34"/>
      <c r="E250" s="34"/>
      <c r="F250" s="34"/>
    </row>
    <row r="251" spans="1:6">
      <c r="A251" s="161" t="s">
        <v>1208</v>
      </c>
      <c r="B251" s="34"/>
      <c r="C251" s="34"/>
      <c r="D251" s="34"/>
      <c r="E251" s="34"/>
      <c r="F251" s="34"/>
    </row>
  </sheetData>
  <mergeCells count="13">
    <mergeCell ref="A78:E78"/>
    <mergeCell ref="A51:E51"/>
    <mergeCell ref="A49:E49"/>
    <mergeCell ref="A34:D34"/>
    <mergeCell ref="A96:F96"/>
    <mergeCell ref="A46:E46"/>
    <mergeCell ref="A52:E52"/>
    <mergeCell ref="A53:E53"/>
    <mergeCell ref="A54:D54"/>
    <mergeCell ref="A47:E47"/>
    <mergeCell ref="A48:E48"/>
    <mergeCell ref="A50:E50"/>
    <mergeCell ref="A88:E88"/>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F1F56EF-3022-4BDD-92C8-256112A645EC}">
          <x14:formula1>
            <xm:f>Feuil1!$A$2:$A$4</xm:f>
          </x14:formula1>
          <xm:sqref>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95FE8-E003-4EFF-8CB6-71332CBE490E}">
  <sheetPr>
    <pageSetUpPr fitToPage="1"/>
  </sheetPr>
  <dimension ref="A2:I192"/>
  <sheetViews>
    <sheetView workbookViewId="0">
      <selection activeCell="C36" sqref="C36"/>
    </sheetView>
  </sheetViews>
  <sheetFormatPr baseColWidth="10" defaultRowHeight="15"/>
  <cols>
    <col min="1" max="1" width="34.140625" customWidth="1"/>
    <col min="2" max="2" width="39.7109375" customWidth="1"/>
    <col min="3" max="3" width="35.7109375" customWidth="1"/>
    <col min="9" max="9" width="41.42578125" customWidth="1"/>
    <col min="10" max="10" width="37.28515625" customWidth="1"/>
    <col min="11" max="11" width="44.85546875" bestFit="1" customWidth="1"/>
  </cols>
  <sheetData>
    <row r="2" spans="1:3" ht="18.75">
      <c r="A2" s="36" t="s">
        <v>420</v>
      </c>
      <c r="B2" s="34"/>
    </row>
    <row r="3" spans="1:3">
      <c r="A3" s="34" t="s">
        <v>419</v>
      </c>
      <c r="B3" s="34"/>
    </row>
    <row r="4" spans="1:3">
      <c r="A4" s="34" t="s">
        <v>410</v>
      </c>
      <c r="B4" s="34"/>
      <c r="C4" t="s">
        <v>412</v>
      </c>
    </row>
    <row r="5" spans="1:3">
      <c r="A5" s="34" t="s">
        <v>414</v>
      </c>
      <c r="B5" s="34"/>
      <c r="C5" s="6" t="s">
        <v>1209</v>
      </c>
    </row>
    <row r="6" spans="1:3">
      <c r="A6" s="34" t="s">
        <v>116</v>
      </c>
      <c r="B6" s="34" t="s">
        <v>116</v>
      </c>
    </row>
    <row r="7" spans="1:3">
      <c r="A7" s="34" t="s">
        <v>416</v>
      </c>
      <c r="B7" s="34"/>
    </row>
    <row r="9" spans="1:3" ht="15.75" thickBot="1"/>
    <row r="10" spans="1:3" ht="15.75" thickBot="1">
      <c r="A10" s="7" t="s">
        <v>37</v>
      </c>
      <c r="B10" s="8" t="s">
        <v>38</v>
      </c>
      <c r="C10" s="8" t="s">
        <v>39</v>
      </c>
    </row>
    <row r="11" spans="1:3" ht="15.75" thickBot="1">
      <c r="A11" s="9" t="s">
        <v>72</v>
      </c>
      <c r="B11" s="13" t="s">
        <v>73</v>
      </c>
      <c r="C11" s="10">
        <v>106</v>
      </c>
    </row>
    <row r="12" spans="1:3" ht="15.75" thickBot="1">
      <c r="A12" s="11"/>
      <c r="B12" s="13" t="s">
        <v>74</v>
      </c>
      <c r="C12" s="10">
        <v>9</v>
      </c>
    </row>
    <row r="13" spans="1:3" ht="15.75" thickBot="1">
      <c r="A13" s="11"/>
      <c r="B13" s="13" t="s">
        <v>75</v>
      </c>
      <c r="C13" s="10">
        <v>1</v>
      </c>
    </row>
    <row r="14" spans="1:3" ht="15.75" thickBot="1">
      <c r="A14" s="11"/>
      <c r="B14" s="13" t="s">
        <v>76</v>
      </c>
      <c r="C14" s="10">
        <v>3</v>
      </c>
    </row>
    <row r="15" spans="1:3" ht="15.75" thickBot="1">
      <c r="A15" s="11"/>
      <c r="B15" s="13" t="s">
        <v>77</v>
      </c>
      <c r="C15" s="10">
        <v>1</v>
      </c>
    </row>
    <row r="16" spans="1:3" ht="15.75" thickBot="1">
      <c r="A16" s="11"/>
      <c r="B16" s="13" t="s">
        <v>78</v>
      </c>
      <c r="C16" s="10">
        <v>34</v>
      </c>
    </row>
    <row r="17" spans="1:3" ht="15.75" thickBot="1">
      <c r="A17" s="11"/>
      <c r="B17" s="13" t="s">
        <v>79</v>
      </c>
      <c r="C17" s="10">
        <v>307</v>
      </c>
    </row>
    <row r="18" spans="1:3" ht="15.75" thickBot="1">
      <c r="A18" s="11"/>
      <c r="B18" s="13" t="s">
        <v>80</v>
      </c>
      <c r="C18" s="10">
        <v>9</v>
      </c>
    </row>
    <row r="19" spans="1:3" ht="15.75" thickBot="1">
      <c r="A19" s="11"/>
      <c r="B19" s="13" t="s">
        <v>81</v>
      </c>
      <c r="C19" s="10">
        <v>155</v>
      </c>
    </row>
    <row r="20" spans="1:3" ht="15.75" thickBot="1">
      <c r="A20" s="11"/>
      <c r="B20" s="12" t="s">
        <v>82</v>
      </c>
      <c r="C20" s="10">
        <v>5</v>
      </c>
    </row>
    <row r="21" spans="1:3" ht="15.75" thickBot="1">
      <c r="A21" s="11"/>
      <c r="B21" s="12" t="s">
        <v>83</v>
      </c>
      <c r="C21" s="10">
        <v>1</v>
      </c>
    </row>
    <row r="22" spans="1:3" ht="15.75" thickBot="1">
      <c r="A22" s="11"/>
      <c r="B22" s="12" t="s">
        <v>84</v>
      </c>
      <c r="C22" s="10">
        <v>26</v>
      </c>
    </row>
    <row r="23" spans="1:3" ht="26.25" thickBot="1">
      <c r="A23" s="11"/>
      <c r="B23" s="12" t="s">
        <v>85</v>
      </c>
      <c r="C23" s="10">
        <v>20</v>
      </c>
    </row>
    <row r="24" spans="1:3" ht="15.75" thickBot="1">
      <c r="A24" s="11"/>
      <c r="B24" s="12" t="s">
        <v>86</v>
      </c>
      <c r="C24" s="10">
        <v>6</v>
      </c>
    </row>
    <row r="25" spans="1:3" ht="15.75" thickBot="1">
      <c r="A25" s="11"/>
      <c r="B25" s="12" t="s">
        <v>87</v>
      </c>
      <c r="C25" s="10">
        <v>3</v>
      </c>
    </row>
    <row r="26" spans="1:3" ht="15.75" thickBot="1">
      <c r="A26" s="11"/>
      <c r="B26" s="12" t="s">
        <v>88</v>
      </c>
      <c r="C26" s="10">
        <v>9</v>
      </c>
    </row>
    <row r="27" spans="1:3" ht="15.75" thickBot="1">
      <c r="A27" s="11"/>
      <c r="B27" s="12" t="s">
        <v>89</v>
      </c>
      <c r="C27" s="10">
        <v>3</v>
      </c>
    </row>
    <row r="28" spans="1:3" ht="15.75" thickBot="1">
      <c r="A28" s="11"/>
      <c r="B28" s="12" t="s">
        <v>90</v>
      </c>
      <c r="C28" s="10">
        <v>34</v>
      </c>
    </row>
    <row r="29" spans="1:3" ht="15.75" thickBot="1">
      <c r="A29" s="11"/>
      <c r="B29" s="12" t="s">
        <v>91</v>
      </c>
      <c r="C29" s="10">
        <v>2</v>
      </c>
    </row>
    <row r="30" spans="1:3" ht="15.75" thickBot="1">
      <c r="A30" s="11"/>
      <c r="B30" s="12" t="s">
        <v>92</v>
      </c>
      <c r="C30" s="10">
        <v>4</v>
      </c>
    </row>
    <row r="31" spans="1:3" ht="15.75" thickBot="1">
      <c r="A31" s="11"/>
      <c r="B31" s="13" t="s">
        <v>93</v>
      </c>
      <c r="C31" s="10">
        <v>5</v>
      </c>
    </row>
    <row r="32" spans="1:3">
      <c r="A32" s="38"/>
      <c r="B32" s="38"/>
      <c r="C32" s="40"/>
    </row>
    <row r="33" spans="1:3" ht="18.75">
      <c r="A33" s="73" t="s">
        <v>624</v>
      </c>
      <c r="B33" s="73"/>
      <c r="C33" s="73"/>
    </row>
    <row r="34" spans="1:3">
      <c r="A34" t="s">
        <v>1211</v>
      </c>
    </row>
    <row r="35" spans="1:3">
      <c r="A35" t="s">
        <v>116</v>
      </c>
    </row>
    <row r="36" spans="1:3">
      <c r="A36" s="162" t="s">
        <v>1210</v>
      </c>
    </row>
    <row r="37" spans="1:3">
      <c r="A37" s="120" t="s">
        <v>762</v>
      </c>
    </row>
    <row r="38" spans="1:3">
      <c r="A38" s="6" t="s">
        <v>763</v>
      </c>
    </row>
    <row r="39" spans="1:3">
      <c r="A39" s="6" t="s">
        <v>764</v>
      </c>
    </row>
    <row r="40" spans="1:3">
      <c r="A40" s="130" t="s">
        <v>765</v>
      </c>
    </row>
    <row r="41" spans="1:3">
      <c r="A41" t="s">
        <v>766</v>
      </c>
    </row>
    <row r="43" spans="1:3">
      <c r="A43" s="162" t="s">
        <v>1212</v>
      </c>
    </row>
    <row r="45" spans="1:3">
      <c r="A45" s="27" t="s">
        <v>230</v>
      </c>
      <c r="B45" s="27" t="s">
        <v>160</v>
      </c>
      <c r="C45" s="27" t="s">
        <v>767</v>
      </c>
    </row>
    <row r="46" spans="1:3">
      <c r="A46" s="163" t="s">
        <v>1213</v>
      </c>
      <c r="B46" s="27"/>
      <c r="C46" s="27"/>
    </row>
    <row r="47" spans="1:3" ht="30">
      <c r="A47" s="165" t="s">
        <v>1218</v>
      </c>
      <c r="B47" s="27">
        <v>307</v>
      </c>
      <c r="C47" s="26" t="s">
        <v>768</v>
      </c>
    </row>
    <row r="48" spans="1:3">
      <c r="A48" s="139" t="s">
        <v>769</v>
      </c>
      <c r="B48" s="27">
        <v>9</v>
      </c>
      <c r="C48" s="26"/>
    </row>
    <row r="49" spans="1:3">
      <c r="A49" s="3" t="s">
        <v>1219</v>
      </c>
      <c r="B49" s="27">
        <v>34</v>
      </c>
      <c r="C49" s="3" t="s">
        <v>1220</v>
      </c>
    </row>
    <row r="50" spans="1:3">
      <c r="A50" s="163" t="s">
        <v>1221</v>
      </c>
      <c r="B50" s="27"/>
      <c r="C50" s="3"/>
    </row>
    <row r="51" spans="1:3">
      <c r="A51" s="139" t="s">
        <v>770</v>
      </c>
      <c r="B51" s="132">
        <v>26</v>
      </c>
      <c r="C51" s="26" t="s">
        <v>771</v>
      </c>
    </row>
    <row r="52" spans="1:3">
      <c r="A52" s="139" t="s">
        <v>772</v>
      </c>
      <c r="B52" s="27">
        <v>24</v>
      </c>
      <c r="C52" s="3"/>
    </row>
    <row r="53" spans="1:3">
      <c r="A53" s="139" t="s">
        <v>773</v>
      </c>
      <c r="B53" s="27">
        <v>12</v>
      </c>
      <c r="C53" s="3" t="s">
        <v>774</v>
      </c>
    </row>
    <row r="54" spans="1:3">
      <c r="A54" s="165" t="s">
        <v>1216</v>
      </c>
      <c r="B54" s="27">
        <v>9</v>
      </c>
      <c r="C54" s="3"/>
    </row>
    <row r="55" spans="1:3">
      <c r="A55" s="164" t="s">
        <v>1214</v>
      </c>
      <c r="B55" s="27"/>
      <c r="C55" s="3"/>
    </row>
    <row r="56" spans="1:3">
      <c r="A56" s="139" t="s">
        <v>1222</v>
      </c>
      <c r="B56" s="27">
        <v>6</v>
      </c>
      <c r="C56" s="3"/>
    </row>
    <row r="57" spans="1:3">
      <c r="A57" s="139" t="s">
        <v>777</v>
      </c>
      <c r="B57" s="27">
        <v>3</v>
      </c>
      <c r="C57" s="3" t="s">
        <v>1223</v>
      </c>
    </row>
    <row r="58" spans="1:3">
      <c r="A58" s="139" t="s">
        <v>753</v>
      </c>
      <c r="B58" s="132">
        <v>3</v>
      </c>
      <c r="C58" s="3"/>
    </row>
    <row r="59" spans="1:3">
      <c r="A59" s="139" t="s">
        <v>778</v>
      </c>
      <c r="B59" s="132">
        <v>1</v>
      </c>
      <c r="C59" s="3" t="s">
        <v>1217</v>
      </c>
    </row>
    <row r="60" spans="1:3">
      <c r="A60" s="139" t="s">
        <v>1224</v>
      </c>
      <c r="B60" s="132">
        <v>2</v>
      </c>
      <c r="C60" s="3"/>
    </row>
    <row r="61" spans="1:3">
      <c r="A61" s="164" t="s">
        <v>1225</v>
      </c>
      <c r="B61" s="132"/>
      <c r="C61" s="3"/>
    </row>
    <row r="62" spans="1:3">
      <c r="A62" s="166" t="s">
        <v>796</v>
      </c>
      <c r="B62" s="27">
        <v>155</v>
      </c>
      <c r="C62" s="3" t="s">
        <v>81</v>
      </c>
    </row>
    <row r="63" spans="1:3">
      <c r="A63" s="139" t="s">
        <v>797</v>
      </c>
      <c r="B63" s="27">
        <v>14</v>
      </c>
      <c r="C63" s="3" t="s">
        <v>1226</v>
      </c>
    </row>
    <row r="64" spans="1:3">
      <c r="A64" s="139" t="s">
        <v>775</v>
      </c>
      <c r="B64" s="27">
        <v>5</v>
      </c>
      <c r="C64" s="131" t="s">
        <v>776</v>
      </c>
    </row>
    <row r="66" spans="1:5">
      <c r="A66" t="s">
        <v>1215</v>
      </c>
    </row>
    <row r="68" spans="1:5" ht="18.75">
      <c r="A68" s="73" t="s">
        <v>754</v>
      </c>
      <c r="B68" s="74"/>
      <c r="C68" s="74"/>
    </row>
    <row r="69" spans="1:5">
      <c r="A69" s="120" t="s">
        <v>1227</v>
      </c>
    </row>
    <row r="70" spans="1:5">
      <c r="A70" s="65" t="s">
        <v>779</v>
      </c>
    </row>
    <row r="71" spans="1:5">
      <c r="A71" s="65" t="s">
        <v>780</v>
      </c>
    </row>
    <row r="73" spans="1:5">
      <c r="A73" s="162" t="s">
        <v>1228</v>
      </c>
    </row>
    <row r="74" spans="1:5">
      <c r="A74" s="167" t="s">
        <v>1229</v>
      </c>
    </row>
    <row r="75" spans="1:5">
      <c r="A75" s="116" t="s">
        <v>1230</v>
      </c>
      <c r="E75" s="66"/>
    </row>
    <row r="76" spans="1:5">
      <c r="A76" s="29"/>
      <c r="E76" s="68"/>
    </row>
    <row r="77" spans="1:5">
      <c r="A77" s="162" t="s">
        <v>1234</v>
      </c>
      <c r="E77" s="68"/>
    </row>
    <row r="78" spans="1:5">
      <c r="A78" s="168" t="s">
        <v>1231</v>
      </c>
    </row>
    <row r="79" spans="1:5">
      <c r="A79" s="116" t="s">
        <v>1232</v>
      </c>
    </row>
    <row r="80" spans="1:5">
      <c r="A80" s="116" t="s">
        <v>1233</v>
      </c>
    </row>
    <row r="82" spans="1:5" ht="18.75">
      <c r="A82" s="73" t="s">
        <v>755</v>
      </c>
      <c r="B82" s="73"/>
      <c r="C82" s="73"/>
      <c r="D82" s="73"/>
      <c r="E82" s="73"/>
    </row>
    <row r="84" spans="1:5" ht="18.75">
      <c r="A84" s="200" t="s">
        <v>910</v>
      </c>
      <c r="B84" s="200"/>
      <c r="C84" s="200"/>
      <c r="D84" s="200"/>
      <c r="E84" s="200"/>
    </row>
    <row r="85" spans="1:5">
      <c r="A85" s="64" t="s">
        <v>792</v>
      </c>
    </row>
    <row r="86" spans="1:5">
      <c r="A86" s="18"/>
    </row>
    <row r="87" spans="1:5">
      <c r="A87" s="18"/>
    </row>
    <row r="88" spans="1:5" ht="18.75">
      <c r="A88" s="200" t="s">
        <v>909</v>
      </c>
      <c r="B88" s="200"/>
      <c r="C88" s="200"/>
      <c r="D88" s="200"/>
      <c r="E88" s="200"/>
    </row>
    <row r="89" spans="1:5">
      <c r="A89" s="18" t="s">
        <v>232</v>
      </c>
    </row>
    <row r="90" spans="1:5">
      <c r="A90" s="32" t="s">
        <v>442</v>
      </c>
      <c r="B90" s="32" t="s">
        <v>443</v>
      </c>
      <c r="C90" s="32" t="s">
        <v>444</v>
      </c>
    </row>
    <row r="91" spans="1:5" ht="30">
      <c r="A91" s="26" t="s">
        <v>249</v>
      </c>
      <c r="B91" s="26" t="s">
        <v>447</v>
      </c>
      <c r="C91" s="41" t="s">
        <v>441</v>
      </c>
    </row>
    <row r="92" spans="1:5" ht="30">
      <c r="A92" s="26" t="s">
        <v>445</v>
      </c>
      <c r="B92" s="26" t="s">
        <v>446</v>
      </c>
      <c r="C92" s="42">
        <v>45236</v>
      </c>
    </row>
    <row r="94" spans="1:5" ht="18.75">
      <c r="A94" s="200" t="s">
        <v>1238</v>
      </c>
      <c r="B94" s="200"/>
      <c r="C94" s="200"/>
      <c r="D94" s="200"/>
      <c r="E94" s="200"/>
    </row>
    <row r="95" spans="1:5">
      <c r="A95" t="s">
        <v>1235</v>
      </c>
    </row>
    <row r="96" spans="1:5">
      <c r="A96" t="s">
        <v>116</v>
      </c>
    </row>
    <row r="97" spans="1:9">
      <c r="A97" t="s">
        <v>1236</v>
      </c>
    </row>
    <row r="98" spans="1:9">
      <c r="A98" s="27" t="s">
        <v>756</v>
      </c>
      <c r="B98" s="27" t="s">
        <v>10</v>
      </c>
      <c r="C98" s="27" t="s">
        <v>781</v>
      </c>
      <c r="D98" s="27" t="s">
        <v>160</v>
      </c>
    </row>
    <row r="99" spans="1:9">
      <c r="A99" s="136" t="s">
        <v>261</v>
      </c>
      <c r="B99" s="26" t="s">
        <v>758</v>
      </c>
      <c r="C99" s="26" t="s">
        <v>782</v>
      </c>
      <c r="D99" s="136">
        <v>52</v>
      </c>
    </row>
    <row r="100" spans="1:9">
      <c r="A100" s="136" t="s">
        <v>783</v>
      </c>
      <c r="B100" s="26" t="s">
        <v>759</v>
      </c>
      <c r="C100" s="26" t="s">
        <v>784</v>
      </c>
      <c r="D100" s="136">
        <v>1</v>
      </c>
    </row>
    <row r="101" spans="1:9">
      <c r="A101" s="136" t="s">
        <v>785</v>
      </c>
      <c r="B101" s="26" t="s">
        <v>760</v>
      </c>
      <c r="C101" s="26" t="s">
        <v>786</v>
      </c>
      <c r="D101" s="136">
        <v>14</v>
      </c>
    </row>
    <row r="102" spans="1:9">
      <c r="A102" s="136" t="s">
        <v>226</v>
      </c>
      <c r="B102" s="26" t="s">
        <v>761</v>
      </c>
      <c r="C102" s="26" t="s">
        <v>787</v>
      </c>
      <c r="D102" s="136">
        <v>14</v>
      </c>
    </row>
    <row r="103" spans="1:9">
      <c r="A103" s="205" t="s">
        <v>788</v>
      </c>
      <c r="B103" s="206"/>
      <c r="C103" s="207"/>
      <c r="D103" s="136">
        <v>81</v>
      </c>
    </row>
    <row r="104" spans="1:9">
      <c r="A104" t="s">
        <v>1237</v>
      </c>
    </row>
    <row r="105" spans="1:9">
      <c r="A105" s="29"/>
    </row>
    <row r="106" spans="1:9">
      <c r="A106" s="64" t="s">
        <v>789</v>
      </c>
    </row>
    <row r="107" spans="1:9">
      <c r="A107" s="6" t="s">
        <v>790</v>
      </c>
    </row>
    <row r="109" spans="1:9">
      <c r="A109" s="6" t="s">
        <v>791</v>
      </c>
    </row>
    <row r="111" spans="1:9" ht="18.75">
      <c r="A111" s="204" t="s">
        <v>911</v>
      </c>
      <c r="B111" s="204"/>
      <c r="C111" s="204"/>
      <c r="D111" s="204"/>
      <c r="E111" s="204"/>
      <c r="F111" s="204"/>
      <c r="G111" s="204"/>
      <c r="H111" s="204"/>
      <c r="I111" s="204"/>
    </row>
    <row r="112" spans="1:9">
      <c r="A112" s="43">
        <v>1</v>
      </c>
      <c r="B112" s="44" t="s">
        <v>261</v>
      </c>
      <c r="C112" s="43">
        <v>6</v>
      </c>
      <c r="D112" s="44" t="s">
        <v>22</v>
      </c>
      <c r="E112" s="44" t="s">
        <v>142</v>
      </c>
      <c r="F112" s="44" t="s">
        <v>455</v>
      </c>
      <c r="G112" s="45">
        <v>44470</v>
      </c>
      <c r="H112" s="44" t="s">
        <v>456</v>
      </c>
      <c r="I112" s="49" t="s">
        <v>518</v>
      </c>
    </row>
    <row r="113" spans="1:9">
      <c r="A113" s="46">
        <v>2</v>
      </c>
      <c r="B113" s="47" t="s">
        <v>261</v>
      </c>
      <c r="C113" s="46">
        <v>6</v>
      </c>
      <c r="D113" s="47" t="s">
        <v>22</v>
      </c>
      <c r="E113" s="47" t="s">
        <v>142</v>
      </c>
      <c r="F113" s="47" t="s">
        <v>455</v>
      </c>
      <c r="G113" s="48">
        <v>44470</v>
      </c>
      <c r="H113" s="47" t="s">
        <v>456</v>
      </c>
      <c r="I113" s="47" t="s">
        <v>457</v>
      </c>
    </row>
    <row r="114" spans="1:9">
      <c r="A114" s="43">
        <v>3</v>
      </c>
      <c r="B114" s="44" t="s">
        <v>261</v>
      </c>
      <c r="C114" s="43">
        <v>6</v>
      </c>
      <c r="D114" s="44" t="s">
        <v>22</v>
      </c>
      <c r="E114" s="44" t="s">
        <v>142</v>
      </c>
      <c r="F114" s="44" t="s">
        <v>455</v>
      </c>
      <c r="G114" s="45">
        <v>43983</v>
      </c>
      <c r="H114" s="44" t="s">
        <v>456</v>
      </c>
      <c r="I114" s="49" t="s">
        <v>517</v>
      </c>
    </row>
    <row r="115" spans="1:9">
      <c r="A115" s="46">
        <v>4</v>
      </c>
      <c r="B115" s="47" t="s">
        <v>261</v>
      </c>
      <c r="C115" s="46">
        <v>6</v>
      </c>
      <c r="D115" s="47" t="s">
        <v>22</v>
      </c>
      <c r="E115" s="47" t="s">
        <v>142</v>
      </c>
      <c r="F115" s="47" t="s">
        <v>455</v>
      </c>
      <c r="G115" s="48">
        <v>43983</v>
      </c>
      <c r="H115" s="47" t="s">
        <v>456</v>
      </c>
      <c r="I115" s="50" t="s">
        <v>517</v>
      </c>
    </row>
    <row r="116" spans="1:9">
      <c r="A116" s="43">
        <v>5</v>
      </c>
      <c r="B116" s="44" t="s">
        <v>261</v>
      </c>
      <c r="C116" s="43">
        <v>6</v>
      </c>
      <c r="D116" s="44" t="s">
        <v>22</v>
      </c>
      <c r="E116" s="44" t="s">
        <v>142</v>
      </c>
      <c r="F116" s="44" t="s">
        <v>455</v>
      </c>
      <c r="G116" s="45">
        <v>43983</v>
      </c>
      <c r="H116" s="44" t="s">
        <v>456</v>
      </c>
      <c r="I116" s="44" t="s">
        <v>458</v>
      </c>
    </row>
    <row r="117" spans="1:9">
      <c r="A117" s="46">
        <v>6</v>
      </c>
      <c r="B117" s="47" t="s">
        <v>30</v>
      </c>
      <c r="C117" s="46">
        <v>2</v>
      </c>
      <c r="D117" s="47" t="s">
        <v>22</v>
      </c>
      <c r="E117" s="47" t="s">
        <v>18</v>
      </c>
      <c r="F117" s="47" t="s">
        <v>459</v>
      </c>
      <c r="G117" s="48">
        <v>46054</v>
      </c>
      <c r="H117" s="47" t="s">
        <v>456</v>
      </c>
      <c r="I117" s="50" t="s">
        <v>516</v>
      </c>
    </row>
    <row r="118" spans="1:9">
      <c r="A118" s="43">
        <v>7</v>
      </c>
      <c r="B118" s="44" t="s">
        <v>261</v>
      </c>
      <c r="C118" s="43">
        <v>6</v>
      </c>
      <c r="D118" s="44" t="s">
        <v>22</v>
      </c>
      <c r="E118" s="44" t="s">
        <v>142</v>
      </c>
      <c r="F118" s="44" t="s">
        <v>455</v>
      </c>
      <c r="G118" s="45">
        <v>44470</v>
      </c>
      <c r="H118" s="44" t="s">
        <v>456</v>
      </c>
      <c r="I118" s="49" t="s">
        <v>515</v>
      </c>
    </row>
    <row r="119" spans="1:9">
      <c r="A119" s="46">
        <v>8</v>
      </c>
      <c r="B119" s="47" t="s">
        <v>261</v>
      </c>
      <c r="C119" s="46">
        <v>6</v>
      </c>
      <c r="D119" s="47" t="s">
        <v>22</v>
      </c>
      <c r="E119" s="47" t="s">
        <v>142</v>
      </c>
      <c r="F119" s="47" t="s">
        <v>455</v>
      </c>
      <c r="G119" s="48">
        <v>44470</v>
      </c>
      <c r="H119" s="47" t="s">
        <v>456</v>
      </c>
      <c r="I119" s="50" t="s">
        <v>515</v>
      </c>
    </row>
    <row r="120" spans="1:9">
      <c r="A120" s="43">
        <v>9</v>
      </c>
      <c r="B120" s="44" t="s">
        <v>30</v>
      </c>
      <c r="C120" s="43">
        <v>2</v>
      </c>
      <c r="D120" s="44" t="s">
        <v>22</v>
      </c>
      <c r="E120" s="44" t="s">
        <v>18</v>
      </c>
      <c r="F120" s="44" t="s">
        <v>459</v>
      </c>
      <c r="G120" s="45">
        <v>46054</v>
      </c>
      <c r="H120" s="44" t="s">
        <v>456</v>
      </c>
      <c r="I120" s="49" t="s">
        <v>516</v>
      </c>
    </row>
    <row r="121" spans="1:9">
      <c r="A121" s="46">
        <v>10</v>
      </c>
      <c r="B121" s="47" t="s">
        <v>261</v>
      </c>
      <c r="C121" s="46">
        <v>6</v>
      </c>
      <c r="D121" s="47" t="s">
        <v>22</v>
      </c>
      <c r="E121" s="47" t="s">
        <v>142</v>
      </c>
      <c r="F121" s="47" t="s">
        <v>455</v>
      </c>
      <c r="G121" s="48">
        <v>44470</v>
      </c>
      <c r="H121" s="47" t="s">
        <v>456</v>
      </c>
      <c r="I121" s="50" t="s">
        <v>515</v>
      </c>
    </row>
    <row r="122" spans="1:9">
      <c r="A122" s="43">
        <v>11</v>
      </c>
      <c r="B122" s="44" t="s">
        <v>261</v>
      </c>
      <c r="C122" s="43">
        <v>6</v>
      </c>
      <c r="D122" s="44" t="s">
        <v>22</v>
      </c>
      <c r="E122" s="44" t="s">
        <v>142</v>
      </c>
      <c r="F122" s="44" t="s">
        <v>455</v>
      </c>
      <c r="G122" s="45">
        <v>44470</v>
      </c>
      <c r="H122" s="44" t="s">
        <v>456</v>
      </c>
      <c r="I122" s="49" t="s">
        <v>515</v>
      </c>
    </row>
    <row r="123" spans="1:9">
      <c r="A123" s="46">
        <v>12</v>
      </c>
      <c r="B123" s="47" t="s">
        <v>261</v>
      </c>
      <c r="C123" s="46">
        <v>9</v>
      </c>
      <c r="D123" s="47" t="s">
        <v>22</v>
      </c>
      <c r="E123" s="47" t="s">
        <v>142</v>
      </c>
      <c r="F123" s="47" t="s">
        <v>455</v>
      </c>
      <c r="G123" s="48">
        <v>44470</v>
      </c>
      <c r="H123" s="47" t="s">
        <v>456</v>
      </c>
      <c r="I123" s="50" t="s">
        <v>514</v>
      </c>
    </row>
    <row r="124" spans="1:9">
      <c r="A124" s="43">
        <v>13</v>
      </c>
      <c r="B124" s="44" t="s">
        <v>261</v>
      </c>
      <c r="C124" s="43">
        <v>6</v>
      </c>
      <c r="D124" s="44" t="s">
        <v>22</v>
      </c>
      <c r="E124" s="44" t="s">
        <v>142</v>
      </c>
      <c r="F124" s="44" t="s">
        <v>455</v>
      </c>
      <c r="G124" s="45">
        <v>44470</v>
      </c>
      <c r="H124" s="44" t="s">
        <v>456</v>
      </c>
      <c r="I124" s="44" t="s">
        <v>460</v>
      </c>
    </row>
    <row r="125" spans="1:9">
      <c r="A125" s="46">
        <v>14</v>
      </c>
      <c r="B125" s="47" t="s">
        <v>226</v>
      </c>
      <c r="C125" s="46">
        <v>6</v>
      </c>
      <c r="D125" s="47" t="s">
        <v>22</v>
      </c>
      <c r="E125" s="47" t="s">
        <v>142</v>
      </c>
      <c r="F125" s="47" t="s">
        <v>455</v>
      </c>
      <c r="G125" s="48">
        <v>44470</v>
      </c>
      <c r="H125" s="47" t="s">
        <v>456</v>
      </c>
      <c r="I125" s="50" t="s">
        <v>512</v>
      </c>
    </row>
    <row r="126" spans="1:9">
      <c r="A126" s="43">
        <v>15</v>
      </c>
      <c r="B126" s="44" t="s">
        <v>30</v>
      </c>
      <c r="C126" s="43">
        <v>5</v>
      </c>
      <c r="D126" s="44" t="s">
        <v>22</v>
      </c>
      <c r="E126" s="44" t="s">
        <v>18</v>
      </c>
      <c r="F126" s="44" t="s">
        <v>461</v>
      </c>
      <c r="G126" s="45">
        <v>46054</v>
      </c>
      <c r="H126" s="44" t="s">
        <v>456</v>
      </c>
      <c r="I126" s="49" t="s">
        <v>513</v>
      </c>
    </row>
    <row r="127" spans="1:9">
      <c r="A127" s="46">
        <v>16</v>
      </c>
      <c r="B127" s="47" t="s">
        <v>30</v>
      </c>
      <c r="C127" s="46">
        <v>2</v>
      </c>
      <c r="D127" s="47" t="s">
        <v>22</v>
      </c>
      <c r="E127" s="47" t="s">
        <v>18</v>
      </c>
      <c r="F127" s="47" t="s">
        <v>459</v>
      </c>
      <c r="G127" s="48">
        <v>46054</v>
      </c>
      <c r="H127" s="47" t="s">
        <v>456</v>
      </c>
      <c r="I127" s="47" t="s">
        <v>462</v>
      </c>
    </row>
    <row r="128" spans="1:9">
      <c r="A128" s="43">
        <v>18</v>
      </c>
      <c r="B128" s="44" t="s">
        <v>261</v>
      </c>
      <c r="C128" s="43">
        <v>6</v>
      </c>
      <c r="D128" s="44" t="s">
        <v>22</v>
      </c>
      <c r="E128" s="44" t="s">
        <v>142</v>
      </c>
      <c r="F128" s="44" t="s">
        <v>455</v>
      </c>
      <c r="G128" s="45">
        <v>44470</v>
      </c>
      <c r="H128" s="44" t="s">
        <v>456</v>
      </c>
      <c r="I128" s="44" t="s">
        <v>495</v>
      </c>
    </row>
    <row r="129" spans="1:9">
      <c r="A129" s="46">
        <v>19</v>
      </c>
      <c r="B129" s="47" t="s">
        <v>30</v>
      </c>
      <c r="C129" s="46">
        <v>2</v>
      </c>
      <c r="D129" s="47" t="s">
        <v>22</v>
      </c>
      <c r="E129" s="47" t="s">
        <v>18</v>
      </c>
      <c r="F129" s="47" t="s">
        <v>459</v>
      </c>
      <c r="G129" s="48">
        <v>45078</v>
      </c>
      <c r="H129" s="47" t="s">
        <v>456</v>
      </c>
      <c r="I129" s="50" t="s">
        <v>510</v>
      </c>
    </row>
    <row r="130" spans="1:9">
      <c r="A130" s="43">
        <v>20</v>
      </c>
      <c r="B130" s="44" t="s">
        <v>226</v>
      </c>
      <c r="C130" s="43">
        <v>6</v>
      </c>
      <c r="D130" s="44" t="s">
        <v>22</v>
      </c>
      <c r="E130" s="44" t="s">
        <v>142</v>
      </c>
      <c r="F130" s="44" t="s">
        <v>455</v>
      </c>
      <c r="G130" s="45">
        <v>44470</v>
      </c>
      <c r="H130" s="44" t="s">
        <v>456</v>
      </c>
      <c r="I130" s="44" t="s">
        <v>463</v>
      </c>
    </row>
    <row r="131" spans="1:9">
      <c r="A131" s="46">
        <v>21</v>
      </c>
      <c r="B131" s="47" t="s">
        <v>30</v>
      </c>
      <c r="C131" s="46">
        <v>5</v>
      </c>
      <c r="D131" s="47" t="s">
        <v>22</v>
      </c>
      <c r="E131" s="47" t="s">
        <v>18</v>
      </c>
      <c r="F131" s="47" t="s">
        <v>461</v>
      </c>
      <c r="G131" s="48">
        <v>43983</v>
      </c>
      <c r="H131" s="47" t="s">
        <v>456</v>
      </c>
      <c r="I131" s="47" t="s">
        <v>464</v>
      </c>
    </row>
    <row r="132" spans="1:9">
      <c r="A132" s="43">
        <v>22</v>
      </c>
      <c r="B132" s="44" t="s">
        <v>30</v>
      </c>
      <c r="C132" s="43">
        <v>2</v>
      </c>
      <c r="D132" s="44" t="s">
        <v>22</v>
      </c>
      <c r="E132" s="44" t="s">
        <v>18</v>
      </c>
      <c r="F132" s="44" t="s">
        <v>459</v>
      </c>
      <c r="G132" s="45">
        <v>46054</v>
      </c>
      <c r="H132" s="44" t="s">
        <v>456</v>
      </c>
      <c r="I132" s="44" t="s">
        <v>465</v>
      </c>
    </row>
    <row r="133" spans="1:9">
      <c r="A133" s="46">
        <v>23</v>
      </c>
      <c r="B133" s="47" t="s">
        <v>261</v>
      </c>
      <c r="C133" s="46">
        <v>9</v>
      </c>
      <c r="D133" s="47" t="s">
        <v>22</v>
      </c>
      <c r="E133" s="47" t="s">
        <v>142</v>
      </c>
      <c r="F133" s="47" t="s">
        <v>455</v>
      </c>
      <c r="G133" s="48">
        <v>44470</v>
      </c>
      <c r="H133" s="47" t="s">
        <v>456</v>
      </c>
      <c r="I133" s="50" t="s">
        <v>511</v>
      </c>
    </row>
    <row r="134" spans="1:9">
      <c r="A134" s="43">
        <v>24</v>
      </c>
      <c r="B134" s="44" t="s">
        <v>261</v>
      </c>
      <c r="C134" s="43">
        <v>9</v>
      </c>
      <c r="D134" s="44" t="s">
        <v>22</v>
      </c>
      <c r="E134" s="44" t="s">
        <v>142</v>
      </c>
      <c r="F134" s="44" t="s">
        <v>455</v>
      </c>
      <c r="G134" s="45">
        <v>44470</v>
      </c>
      <c r="H134" s="44" t="s">
        <v>456</v>
      </c>
      <c r="I134" s="49" t="s">
        <v>511</v>
      </c>
    </row>
    <row r="135" spans="1:9">
      <c r="A135" s="46">
        <v>25</v>
      </c>
      <c r="B135" s="47" t="s">
        <v>261</v>
      </c>
      <c r="C135" s="46">
        <v>9</v>
      </c>
      <c r="D135" s="47" t="s">
        <v>22</v>
      </c>
      <c r="E135" s="47" t="s">
        <v>142</v>
      </c>
      <c r="F135" s="47" t="s">
        <v>455</v>
      </c>
      <c r="G135" s="48">
        <v>44470</v>
      </c>
      <c r="H135" s="47" t="s">
        <v>456</v>
      </c>
      <c r="I135" s="47" t="s">
        <v>466</v>
      </c>
    </row>
    <row r="136" spans="1:9">
      <c r="A136" s="43">
        <v>26</v>
      </c>
      <c r="B136" s="44" t="s">
        <v>261</v>
      </c>
      <c r="C136" s="43">
        <v>9</v>
      </c>
      <c r="D136" s="44" t="s">
        <v>22</v>
      </c>
      <c r="E136" s="44" t="s">
        <v>142</v>
      </c>
      <c r="F136" s="44" t="s">
        <v>455</v>
      </c>
      <c r="G136" s="45">
        <v>44470</v>
      </c>
      <c r="H136" s="44" t="s">
        <v>456</v>
      </c>
      <c r="I136" s="44" t="s">
        <v>466</v>
      </c>
    </row>
    <row r="137" spans="1:9">
      <c r="A137" s="46">
        <v>27</v>
      </c>
      <c r="B137" s="47" t="s">
        <v>261</v>
      </c>
      <c r="C137" s="46">
        <v>6</v>
      </c>
      <c r="D137" s="47" t="s">
        <v>22</v>
      </c>
      <c r="E137" s="47" t="s">
        <v>142</v>
      </c>
      <c r="F137" s="47" t="s">
        <v>455</v>
      </c>
      <c r="G137" s="48">
        <v>44470</v>
      </c>
      <c r="H137" s="47" t="s">
        <v>456</v>
      </c>
      <c r="I137" s="50" t="s">
        <v>519</v>
      </c>
    </row>
    <row r="138" spans="1:9">
      <c r="A138" s="43">
        <v>28</v>
      </c>
      <c r="B138" s="44" t="s">
        <v>30</v>
      </c>
      <c r="C138" s="43">
        <v>2</v>
      </c>
      <c r="D138" s="44" t="s">
        <v>22</v>
      </c>
      <c r="E138" s="44" t="s">
        <v>18</v>
      </c>
      <c r="F138" s="44" t="s">
        <v>459</v>
      </c>
      <c r="G138" s="45">
        <v>46054</v>
      </c>
      <c r="H138" s="44" t="s">
        <v>456</v>
      </c>
      <c r="I138" s="49" t="s">
        <v>520</v>
      </c>
    </row>
    <row r="139" spans="1:9">
      <c r="A139" s="46">
        <v>29</v>
      </c>
      <c r="B139" s="47" t="s">
        <v>261</v>
      </c>
      <c r="C139" s="46">
        <v>6</v>
      </c>
      <c r="D139" s="47" t="s">
        <v>22</v>
      </c>
      <c r="E139" s="47" t="s">
        <v>142</v>
      </c>
      <c r="F139" s="47" t="s">
        <v>455</v>
      </c>
      <c r="G139" s="48">
        <v>44470</v>
      </c>
      <c r="H139" s="47" t="s">
        <v>456</v>
      </c>
      <c r="I139" s="47" t="s">
        <v>467</v>
      </c>
    </row>
    <row r="140" spans="1:9">
      <c r="A140" s="43">
        <v>30</v>
      </c>
      <c r="B140" s="44" t="s">
        <v>261</v>
      </c>
      <c r="C140" s="43">
        <v>6</v>
      </c>
      <c r="D140" s="44" t="s">
        <v>22</v>
      </c>
      <c r="E140" s="44" t="s">
        <v>142</v>
      </c>
      <c r="F140" s="44" t="s">
        <v>455</v>
      </c>
      <c r="G140" s="45">
        <v>44470</v>
      </c>
      <c r="H140" s="44" t="s">
        <v>456</v>
      </c>
      <c r="I140" s="44" t="s">
        <v>468</v>
      </c>
    </row>
    <row r="141" spans="1:9">
      <c r="A141" s="46">
        <v>31</v>
      </c>
      <c r="B141" s="47" t="s">
        <v>261</v>
      </c>
      <c r="C141" s="46">
        <v>6</v>
      </c>
      <c r="D141" s="47" t="s">
        <v>22</v>
      </c>
      <c r="E141" s="47" t="s">
        <v>142</v>
      </c>
      <c r="F141" s="47" t="s">
        <v>455</v>
      </c>
      <c r="G141" s="48">
        <v>44470</v>
      </c>
      <c r="H141" s="47" t="s">
        <v>456</v>
      </c>
      <c r="I141" s="47" t="s">
        <v>469</v>
      </c>
    </row>
    <row r="142" spans="1:9">
      <c r="A142" s="43">
        <v>32</v>
      </c>
      <c r="B142" s="44" t="s">
        <v>30</v>
      </c>
      <c r="C142" s="43">
        <v>5</v>
      </c>
      <c r="D142" s="44" t="s">
        <v>22</v>
      </c>
      <c r="E142" s="44" t="s">
        <v>18</v>
      </c>
      <c r="F142" s="44" t="s">
        <v>461</v>
      </c>
      <c r="G142" s="45">
        <v>43617</v>
      </c>
      <c r="H142" s="44" t="s">
        <v>456</v>
      </c>
      <c r="I142" s="44" t="s">
        <v>470</v>
      </c>
    </row>
    <row r="143" spans="1:9">
      <c r="A143" s="46">
        <v>33</v>
      </c>
      <c r="B143" s="47" t="s">
        <v>261</v>
      </c>
      <c r="C143" s="46">
        <v>6</v>
      </c>
      <c r="D143" s="47" t="s">
        <v>22</v>
      </c>
      <c r="E143" s="47" t="s">
        <v>142</v>
      </c>
      <c r="F143" s="47" t="s">
        <v>455</v>
      </c>
      <c r="G143" s="48">
        <v>44470</v>
      </c>
      <c r="H143" s="47" t="s">
        <v>456</v>
      </c>
      <c r="I143" s="50" t="s">
        <v>521</v>
      </c>
    </row>
    <row r="144" spans="1:9">
      <c r="A144" s="43">
        <v>34</v>
      </c>
      <c r="B144" s="44" t="s">
        <v>261</v>
      </c>
      <c r="C144" s="43">
        <v>6</v>
      </c>
      <c r="D144" s="44" t="s">
        <v>22</v>
      </c>
      <c r="E144" s="44" t="s">
        <v>142</v>
      </c>
      <c r="F144" s="44" t="s">
        <v>455</v>
      </c>
      <c r="G144" s="45">
        <v>44470</v>
      </c>
      <c r="H144" s="44" t="s">
        <v>456</v>
      </c>
      <c r="I144" s="44" t="s">
        <v>471</v>
      </c>
    </row>
    <row r="145" spans="1:9">
      <c r="A145" s="46">
        <v>35</v>
      </c>
      <c r="B145" s="47" t="s">
        <v>30</v>
      </c>
      <c r="C145" s="46">
        <v>2</v>
      </c>
      <c r="D145" s="47" t="s">
        <v>22</v>
      </c>
      <c r="E145" s="47" t="s">
        <v>18</v>
      </c>
      <c r="F145" s="47" t="s">
        <v>459</v>
      </c>
      <c r="G145" s="48">
        <v>46054</v>
      </c>
      <c r="H145" s="47" t="s">
        <v>456</v>
      </c>
      <c r="I145" s="50" t="s">
        <v>509</v>
      </c>
    </row>
    <row r="146" spans="1:9">
      <c r="A146" s="43">
        <v>36</v>
      </c>
      <c r="B146" s="44" t="s">
        <v>261</v>
      </c>
      <c r="C146" s="43">
        <v>6</v>
      </c>
      <c r="D146" s="44" t="s">
        <v>22</v>
      </c>
      <c r="E146" s="44" t="s">
        <v>142</v>
      </c>
      <c r="F146" s="44" t="s">
        <v>455</v>
      </c>
      <c r="G146" s="45">
        <v>44470</v>
      </c>
      <c r="H146" s="44" t="s">
        <v>456</v>
      </c>
      <c r="I146" s="49" t="s">
        <v>522</v>
      </c>
    </row>
    <row r="147" spans="1:9">
      <c r="A147" s="46">
        <v>37</v>
      </c>
      <c r="B147" s="47" t="s">
        <v>261</v>
      </c>
      <c r="C147" s="46">
        <v>6</v>
      </c>
      <c r="D147" s="47" t="s">
        <v>22</v>
      </c>
      <c r="E147" s="47" t="s">
        <v>142</v>
      </c>
      <c r="F147" s="47" t="s">
        <v>455</v>
      </c>
      <c r="G147" s="48">
        <v>44470</v>
      </c>
      <c r="H147" s="47" t="s">
        <v>456</v>
      </c>
      <c r="I147" s="47" t="s">
        <v>472</v>
      </c>
    </row>
    <row r="148" spans="1:9">
      <c r="A148" s="43">
        <v>38</v>
      </c>
      <c r="B148" s="44" t="s">
        <v>30</v>
      </c>
      <c r="C148" s="43">
        <v>2</v>
      </c>
      <c r="D148" s="44" t="s">
        <v>22</v>
      </c>
      <c r="E148" s="44" t="s">
        <v>18</v>
      </c>
      <c r="F148" s="44" t="s">
        <v>459</v>
      </c>
      <c r="G148" s="45">
        <v>46054</v>
      </c>
      <c r="H148" s="44" t="s">
        <v>456</v>
      </c>
      <c r="I148" s="44" t="s">
        <v>473</v>
      </c>
    </row>
    <row r="149" spans="1:9">
      <c r="A149" s="46">
        <v>39</v>
      </c>
      <c r="B149" s="47" t="s">
        <v>226</v>
      </c>
      <c r="C149" s="46">
        <v>6</v>
      </c>
      <c r="D149" s="47" t="s">
        <v>22</v>
      </c>
      <c r="E149" s="47" t="s">
        <v>142</v>
      </c>
      <c r="F149" s="47" t="s">
        <v>455</v>
      </c>
      <c r="G149" s="48">
        <v>44470</v>
      </c>
      <c r="H149" s="47" t="s">
        <v>456</v>
      </c>
      <c r="I149" s="50" t="s">
        <v>508</v>
      </c>
    </row>
    <row r="150" spans="1:9">
      <c r="A150" s="43">
        <v>40</v>
      </c>
      <c r="B150" s="44" t="s">
        <v>261</v>
      </c>
      <c r="C150" s="43">
        <v>6</v>
      </c>
      <c r="D150" s="44" t="s">
        <v>22</v>
      </c>
      <c r="E150" s="44" t="s">
        <v>142</v>
      </c>
      <c r="F150" s="44" t="s">
        <v>455</v>
      </c>
      <c r="G150" s="45">
        <v>44470</v>
      </c>
      <c r="H150" s="44" t="s">
        <v>456</v>
      </c>
      <c r="I150" s="49" t="s">
        <v>507</v>
      </c>
    </row>
    <row r="151" spans="1:9">
      <c r="A151" s="46">
        <v>41</v>
      </c>
      <c r="B151" s="47" t="s">
        <v>30</v>
      </c>
      <c r="C151" s="46">
        <v>5</v>
      </c>
      <c r="D151" s="47" t="s">
        <v>22</v>
      </c>
      <c r="E151" s="47" t="s">
        <v>18</v>
      </c>
      <c r="F151" s="47" t="s">
        <v>461</v>
      </c>
      <c r="G151" s="48">
        <v>46054</v>
      </c>
      <c r="H151" s="47" t="s">
        <v>456</v>
      </c>
      <c r="I151" s="47" t="s">
        <v>474</v>
      </c>
    </row>
    <row r="152" spans="1:9">
      <c r="A152" s="43">
        <v>42</v>
      </c>
      <c r="B152" s="44" t="s">
        <v>261</v>
      </c>
      <c r="C152" s="43">
        <v>6</v>
      </c>
      <c r="D152" s="44" t="s">
        <v>22</v>
      </c>
      <c r="E152" s="44" t="s">
        <v>142</v>
      </c>
      <c r="F152" s="44" t="s">
        <v>455</v>
      </c>
      <c r="G152" s="45">
        <v>44470</v>
      </c>
      <c r="H152" s="44" t="s">
        <v>456</v>
      </c>
      <c r="I152" s="44" t="s">
        <v>474</v>
      </c>
    </row>
    <row r="153" spans="1:9">
      <c r="A153" s="46">
        <v>43</v>
      </c>
      <c r="B153" s="47" t="s">
        <v>226</v>
      </c>
      <c r="C153" s="46">
        <v>6</v>
      </c>
      <c r="D153" s="47" t="s">
        <v>22</v>
      </c>
      <c r="E153" s="47" t="s">
        <v>142</v>
      </c>
      <c r="F153" s="47" t="s">
        <v>455</v>
      </c>
      <c r="G153" s="48">
        <v>44470</v>
      </c>
      <c r="H153" s="47" t="s">
        <v>456</v>
      </c>
      <c r="I153" s="50" t="s">
        <v>506</v>
      </c>
    </row>
    <row r="154" spans="1:9">
      <c r="A154" s="43">
        <v>44</v>
      </c>
      <c r="B154" s="44" t="s">
        <v>226</v>
      </c>
      <c r="C154" s="43">
        <v>6</v>
      </c>
      <c r="D154" s="44" t="s">
        <v>22</v>
      </c>
      <c r="E154" s="44" t="s">
        <v>142</v>
      </c>
      <c r="F154" s="44" t="s">
        <v>455</v>
      </c>
      <c r="G154" s="45">
        <v>44470</v>
      </c>
      <c r="H154" s="44" t="s">
        <v>456</v>
      </c>
      <c r="I154" s="49" t="s">
        <v>506</v>
      </c>
    </row>
    <row r="155" spans="1:9">
      <c r="A155" s="46">
        <v>45</v>
      </c>
      <c r="B155" s="47" t="s">
        <v>226</v>
      </c>
      <c r="C155" s="46">
        <v>6</v>
      </c>
      <c r="D155" s="47" t="s">
        <v>22</v>
      </c>
      <c r="E155" s="47" t="s">
        <v>142</v>
      </c>
      <c r="F155" s="47" t="s">
        <v>455</v>
      </c>
      <c r="G155" s="48">
        <v>44470</v>
      </c>
      <c r="H155" s="47" t="s">
        <v>456</v>
      </c>
      <c r="I155" s="50" t="s">
        <v>505</v>
      </c>
    </row>
    <row r="156" spans="1:9">
      <c r="A156" s="43">
        <v>46</v>
      </c>
      <c r="B156" s="44" t="s">
        <v>30</v>
      </c>
      <c r="C156" s="43">
        <v>5</v>
      </c>
      <c r="D156" s="44" t="s">
        <v>22</v>
      </c>
      <c r="E156" s="44" t="s">
        <v>18</v>
      </c>
      <c r="F156" s="44" t="s">
        <v>461</v>
      </c>
      <c r="G156" s="45">
        <v>46054</v>
      </c>
      <c r="H156" s="44" t="s">
        <v>456</v>
      </c>
      <c r="I156" s="49" t="s">
        <v>504</v>
      </c>
    </row>
    <row r="157" spans="1:9">
      <c r="A157" s="46">
        <v>47</v>
      </c>
      <c r="B157" s="47" t="s">
        <v>226</v>
      </c>
      <c r="C157" s="46">
        <v>6</v>
      </c>
      <c r="D157" s="47" t="s">
        <v>22</v>
      </c>
      <c r="E157" s="47" t="s">
        <v>142</v>
      </c>
      <c r="F157" s="47" t="s">
        <v>455</v>
      </c>
      <c r="G157" s="48">
        <v>44470</v>
      </c>
      <c r="H157" s="47" t="s">
        <v>456</v>
      </c>
      <c r="I157" s="50" t="s">
        <v>504</v>
      </c>
    </row>
    <row r="158" spans="1:9">
      <c r="A158" s="43">
        <v>48</v>
      </c>
      <c r="B158" s="44" t="s">
        <v>30</v>
      </c>
      <c r="C158" s="43">
        <v>2</v>
      </c>
      <c r="D158" s="44" t="s">
        <v>22</v>
      </c>
      <c r="E158" s="44" t="s">
        <v>18</v>
      </c>
      <c r="F158" s="44" t="s">
        <v>459</v>
      </c>
      <c r="G158" s="45">
        <v>46054</v>
      </c>
      <c r="H158" s="44" t="s">
        <v>456</v>
      </c>
      <c r="I158" s="49" t="s">
        <v>501</v>
      </c>
    </row>
    <row r="159" spans="1:9">
      <c r="A159" s="46">
        <v>49</v>
      </c>
      <c r="B159" s="47" t="s">
        <v>226</v>
      </c>
      <c r="C159" s="46">
        <v>6</v>
      </c>
      <c r="D159" s="47" t="s">
        <v>22</v>
      </c>
      <c r="E159" s="47" t="s">
        <v>142</v>
      </c>
      <c r="F159" s="47" t="s">
        <v>455</v>
      </c>
      <c r="G159" s="48">
        <v>44470</v>
      </c>
      <c r="H159" s="47" t="s">
        <v>456</v>
      </c>
      <c r="I159" s="50" t="s">
        <v>502</v>
      </c>
    </row>
    <row r="160" spans="1:9">
      <c r="A160" s="43">
        <v>50</v>
      </c>
      <c r="B160" s="44" t="s">
        <v>30</v>
      </c>
      <c r="C160" s="43">
        <v>5</v>
      </c>
      <c r="D160" s="44" t="s">
        <v>22</v>
      </c>
      <c r="E160" s="44" t="s">
        <v>18</v>
      </c>
      <c r="F160" s="44" t="s">
        <v>461</v>
      </c>
      <c r="G160" s="45">
        <v>46054</v>
      </c>
      <c r="H160" s="44" t="s">
        <v>456</v>
      </c>
      <c r="I160" s="49" t="s">
        <v>503</v>
      </c>
    </row>
    <row r="161" spans="1:9">
      <c r="A161" s="46">
        <v>51</v>
      </c>
      <c r="B161" s="47" t="s">
        <v>261</v>
      </c>
      <c r="C161" s="46">
        <v>6</v>
      </c>
      <c r="D161" s="47" t="s">
        <v>22</v>
      </c>
      <c r="E161" s="47" t="s">
        <v>142</v>
      </c>
      <c r="F161" s="47" t="s">
        <v>455</v>
      </c>
      <c r="G161" s="48">
        <v>44470</v>
      </c>
      <c r="H161" s="47" t="s">
        <v>456</v>
      </c>
      <c r="I161" s="47" t="s">
        <v>475</v>
      </c>
    </row>
    <row r="162" spans="1:9">
      <c r="A162" s="43">
        <v>52</v>
      </c>
      <c r="B162" s="44" t="s">
        <v>261</v>
      </c>
      <c r="C162" s="43">
        <v>6</v>
      </c>
      <c r="D162" s="44" t="s">
        <v>22</v>
      </c>
      <c r="E162" s="44" t="s">
        <v>142</v>
      </c>
      <c r="F162" s="44" t="s">
        <v>455</v>
      </c>
      <c r="G162" s="45">
        <v>44470</v>
      </c>
      <c r="H162" s="44" t="s">
        <v>456</v>
      </c>
      <c r="I162" s="44" t="s">
        <v>475</v>
      </c>
    </row>
    <row r="163" spans="1:9">
      <c r="A163" s="46">
        <v>53</v>
      </c>
      <c r="B163" s="47" t="s">
        <v>261</v>
      </c>
      <c r="C163" s="46">
        <v>6</v>
      </c>
      <c r="D163" s="47" t="s">
        <v>22</v>
      </c>
      <c r="E163" s="47" t="s">
        <v>142</v>
      </c>
      <c r="F163" s="47" t="s">
        <v>455</v>
      </c>
      <c r="G163" s="48">
        <v>44470</v>
      </c>
      <c r="H163" s="47" t="s">
        <v>456</v>
      </c>
      <c r="I163" s="47" t="s">
        <v>476</v>
      </c>
    </row>
    <row r="164" spans="1:9">
      <c r="A164" s="43">
        <v>54</v>
      </c>
      <c r="B164" s="44" t="s">
        <v>261</v>
      </c>
      <c r="C164" s="43">
        <v>6</v>
      </c>
      <c r="D164" s="44" t="s">
        <v>22</v>
      </c>
      <c r="E164" s="44" t="s">
        <v>142</v>
      </c>
      <c r="F164" s="44" t="s">
        <v>455</v>
      </c>
      <c r="G164" s="45">
        <v>44470</v>
      </c>
      <c r="H164" s="44" t="s">
        <v>456</v>
      </c>
      <c r="I164" s="44" t="s">
        <v>477</v>
      </c>
    </row>
    <row r="165" spans="1:9">
      <c r="A165" s="43">
        <v>55</v>
      </c>
      <c r="B165" s="44" t="s">
        <v>261</v>
      </c>
      <c r="C165" s="43">
        <v>6</v>
      </c>
      <c r="D165" s="44" t="s">
        <v>22</v>
      </c>
      <c r="E165" s="44" t="s">
        <v>142</v>
      </c>
      <c r="F165" s="44" t="s">
        <v>455</v>
      </c>
      <c r="G165" s="45">
        <v>44470</v>
      </c>
      <c r="H165" s="44" t="s">
        <v>456</v>
      </c>
      <c r="I165" s="44" t="s">
        <v>478</v>
      </c>
    </row>
    <row r="166" spans="1:9">
      <c r="A166" s="46">
        <v>56</v>
      </c>
      <c r="B166" s="47" t="s">
        <v>261</v>
      </c>
      <c r="C166" s="46">
        <v>6</v>
      </c>
      <c r="D166" s="47" t="s">
        <v>22</v>
      </c>
      <c r="E166" s="47" t="s">
        <v>142</v>
      </c>
      <c r="F166" s="47" t="s">
        <v>455</v>
      </c>
      <c r="G166" s="48">
        <v>44470</v>
      </c>
      <c r="H166" s="47" t="s">
        <v>456</v>
      </c>
      <c r="I166" s="47" t="s">
        <v>479</v>
      </c>
    </row>
    <row r="167" spans="1:9" ht="30">
      <c r="A167" s="43">
        <v>57</v>
      </c>
      <c r="B167" s="44" t="s">
        <v>30</v>
      </c>
      <c r="C167" s="43">
        <v>2</v>
      </c>
      <c r="D167" s="44" t="s">
        <v>22</v>
      </c>
      <c r="E167" s="44" t="s">
        <v>18</v>
      </c>
      <c r="F167" s="44" t="s">
        <v>459</v>
      </c>
      <c r="G167" s="45">
        <v>46054</v>
      </c>
      <c r="H167" s="44" t="s">
        <v>456</v>
      </c>
      <c r="I167" s="49" t="s">
        <v>498</v>
      </c>
    </row>
    <row r="168" spans="1:9">
      <c r="A168" s="46">
        <v>58</v>
      </c>
      <c r="B168" s="47" t="s">
        <v>261</v>
      </c>
      <c r="C168" s="46">
        <v>6</v>
      </c>
      <c r="D168" s="47" t="s">
        <v>22</v>
      </c>
      <c r="E168" s="47" t="s">
        <v>142</v>
      </c>
      <c r="F168" s="47" t="s">
        <v>455</v>
      </c>
      <c r="G168" s="48">
        <v>44470</v>
      </c>
      <c r="H168" s="47" t="s">
        <v>456</v>
      </c>
      <c r="I168" s="50" t="s">
        <v>500</v>
      </c>
    </row>
    <row r="169" spans="1:9">
      <c r="A169" s="43">
        <v>59</v>
      </c>
      <c r="B169" s="44" t="s">
        <v>261</v>
      </c>
      <c r="C169" s="43">
        <v>6</v>
      </c>
      <c r="D169" s="44" t="s">
        <v>22</v>
      </c>
      <c r="E169" s="44" t="s">
        <v>142</v>
      </c>
      <c r="F169" s="44" t="s">
        <v>455</v>
      </c>
      <c r="G169" s="45">
        <v>44470</v>
      </c>
      <c r="H169" s="44" t="s">
        <v>456</v>
      </c>
      <c r="I169" s="49" t="s">
        <v>499</v>
      </c>
    </row>
    <row r="170" spans="1:9">
      <c r="A170" s="46">
        <v>60</v>
      </c>
      <c r="B170" s="47" t="s">
        <v>30</v>
      </c>
      <c r="C170" s="46">
        <v>2</v>
      </c>
      <c r="D170" s="47" t="s">
        <v>22</v>
      </c>
      <c r="E170" s="47" t="s">
        <v>18</v>
      </c>
      <c r="F170" s="47" t="s">
        <v>459</v>
      </c>
      <c r="G170" s="48">
        <v>46054</v>
      </c>
      <c r="H170" s="47" t="s">
        <v>456</v>
      </c>
      <c r="I170" s="47" t="s">
        <v>480</v>
      </c>
    </row>
    <row r="171" spans="1:9" ht="30">
      <c r="A171" s="43">
        <v>61</v>
      </c>
      <c r="B171" s="44" t="s">
        <v>30</v>
      </c>
      <c r="C171" s="43">
        <v>2</v>
      </c>
      <c r="D171" s="44" t="s">
        <v>22</v>
      </c>
      <c r="E171" s="44" t="s">
        <v>18</v>
      </c>
      <c r="F171" s="44" t="s">
        <v>459</v>
      </c>
      <c r="G171" s="45">
        <v>46054</v>
      </c>
      <c r="H171" s="44" t="s">
        <v>456</v>
      </c>
      <c r="I171" s="49" t="s">
        <v>523</v>
      </c>
    </row>
    <row r="172" spans="1:9">
      <c r="A172" s="46">
        <v>62</v>
      </c>
      <c r="B172" s="47" t="s">
        <v>261</v>
      </c>
      <c r="C172" s="46">
        <v>6</v>
      </c>
      <c r="D172" s="47" t="s">
        <v>22</v>
      </c>
      <c r="E172" s="47" t="s">
        <v>142</v>
      </c>
      <c r="F172" s="47" t="s">
        <v>455</v>
      </c>
      <c r="G172" s="48">
        <v>44470</v>
      </c>
      <c r="H172" s="47" t="s">
        <v>456</v>
      </c>
      <c r="I172" s="47" t="s">
        <v>481</v>
      </c>
    </row>
    <row r="173" spans="1:9">
      <c r="A173" s="43">
        <v>63</v>
      </c>
      <c r="B173" s="44" t="s">
        <v>261</v>
      </c>
      <c r="C173" s="43">
        <v>6</v>
      </c>
      <c r="D173" s="44" t="s">
        <v>22</v>
      </c>
      <c r="E173" s="44" t="s">
        <v>142</v>
      </c>
      <c r="F173" s="44" t="s">
        <v>455</v>
      </c>
      <c r="G173" s="45">
        <v>44470</v>
      </c>
      <c r="H173" s="44" t="s">
        <v>456</v>
      </c>
      <c r="I173" s="44" t="s">
        <v>481</v>
      </c>
    </row>
    <row r="174" spans="1:9">
      <c r="A174" s="46">
        <v>64</v>
      </c>
      <c r="B174" s="47" t="s">
        <v>261</v>
      </c>
      <c r="C174" s="46">
        <v>6</v>
      </c>
      <c r="D174" s="47" t="s">
        <v>22</v>
      </c>
      <c r="E174" s="47" t="s">
        <v>142</v>
      </c>
      <c r="F174" s="47" t="s">
        <v>455</v>
      </c>
      <c r="G174" s="48">
        <v>44470</v>
      </c>
      <c r="H174" s="47" t="s">
        <v>456</v>
      </c>
      <c r="I174" s="47" t="s">
        <v>482</v>
      </c>
    </row>
    <row r="175" spans="1:9">
      <c r="A175" s="43">
        <v>65</v>
      </c>
      <c r="B175" s="44" t="s">
        <v>261</v>
      </c>
      <c r="C175" s="43">
        <v>6</v>
      </c>
      <c r="D175" s="44" t="s">
        <v>22</v>
      </c>
      <c r="E175" s="44" t="s">
        <v>142</v>
      </c>
      <c r="F175" s="44" t="s">
        <v>455</v>
      </c>
      <c r="G175" s="45">
        <v>44470</v>
      </c>
      <c r="H175" s="44" t="s">
        <v>456</v>
      </c>
      <c r="I175" s="44" t="s">
        <v>482</v>
      </c>
    </row>
    <row r="176" spans="1:9">
      <c r="A176" s="46">
        <v>66</v>
      </c>
      <c r="B176" s="47" t="s">
        <v>261</v>
      </c>
      <c r="C176" s="46">
        <v>6</v>
      </c>
      <c r="D176" s="47" t="s">
        <v>23</v>
      </c>
      <c r="E176" s="47" t="s">
        <v>142</v>
      </c>
      <c r="F176" s="47" t="s">
        <v>455</v>
      </c>
      <c r="G176" s="48">
        <v>43983</v>
      </c>
      <c r="H176" s="47" t="s">
        <v>456</v>
      </c>
      <c r="I176" s="47" t="s">
        <v>483</v>
      </c>
    </row>
    <row r="177" spans="1:9">
      <c r="A177" s="43">
        <v>68</v>
      </c>
      <c r="B177" s="44" t="s">
        <v>261</v>
      </c>
      <c r="C177" s="43">
        <v>6</v>
      </c>
      <c r="D177" s="44" t="s">
        <v>22</v>
      </c>
      <c r="E177" s="44" t="s">
        <v>142</v>
      </c>
      <c r="F177" s="44" t="s">
        <v>455</v>
      </c>
      <c r="G177" s="45">
        <v>44470</v>
      </c>
      <c r="H177" s="44" t="s">
        <v>456</v>
      </c>
      <c r="I177" s="44" t="s">
        <v>484</v>
      </c>
    </row>
    <row r="178" spans="1:9">
      <c r="A178" s="46">
        <v>69</v>
      </c>
      <c r="B178" s="47" t="s">
        <v>261</v>
      </c>
      <c r="C178" s="46">
        <v>6</v>
      </c>
      <c r="D178" s="47" t="s">
        <v>22</v>
      </c>
      <c r="E178" s="47" t="s">
        <v>142</v>
      </c>
      <c r="F178" s="47" t="s">
        <v>455</v>
      </c>
      <c r="G178" s="48">
        <v>44470</v>
      </c>
      <c r="H178" s="47" t="s">
        <v>456</v>
      </c>
      <c r="I178" s="47" t="s">
        <v>484</v>
      </c>
    </row>
    <row r="179" spans="1:9">
      <c r="A179" s="43">
        <v>70</v>
      </c>
      <c r="B179" s="44" t="s">
        <v>261</v>
      </c>
      <c r="C179" s="43">
        <v>6</v>
      </c>
      <c r="D179" s="44" t="s">
        <v>22</v>
      </c>
      <c r="E179" s="44" t="s">
        <v>142</v>
      </c>
      <c r="F179" s="44" t="s">
        <v>455</v>
      </c>
      <c r="G179" s="45">
        <v>44470</v>
      </c>
      <c r="H179" s="44" t="s">
        <v>456</v>
      </c>
      <c r="I179" s="44" t="s">
        <v>485</v>
      </c>
    </row>
    <row r="180" spans="1:9">
      <c r="A180" s="46">
        <v>71</v>
      </c>
      <c r="B180" s="47" t="s">
        <v>261</v>
      </c>
      <c r="C180" s="46">
        <v>6</v>
      </c>
      <c r="D180" s="47" t="s">
        <v>22</v>
      </c>
      <c r="E180" s="47" t="s">
        <v>142</v>
      </c>
      <c r="F180" s="47" t="s">
        <v>455</v>
      </c>
      <c r="G180" s="48">
        <v>44470</v>
      </c>
      <c r="H180" s="47" t="s">
        <v>456</v>
      </c>
      <c r="I180" s="47" t="s">
        <v>486</v>
      </c>
    </row>
    <row r="181" spans="1:9">
      <c r="A181" s="43">
        <v>72</v>
      </c>
      <c r="B181" s="44" t="s">
        <v>261</v>
      </c>
      <c r="C181" s="43">
        <v>6</v>
      </c>
      <c r="D181" s="44" t="s">
        <v>22</v>
      </c>
      <c r="E181" s="44" t="s">
        <v>142</v>
      </c>
      <c r="F181" s="44" t="s">
        <v>455</v>
      </c>
      <c r="G181" s="45">
        <v>44470</v>
      </c>
      <c r="H181" s="44" t="s">
        <v>456</v>
      </c>
      <c r="I181" s="44" t="s">
        <v>486</v>
      </c>
    </row>
    <row r="182" spans="1:9">
      <c r="A182" s="43">
        <v>73</v>
      </c>
      <c r="B182" s="44" t="s">
        <v>261</v>
      </c>
      <c r="C182" s="43">
        <v>6</v>
      </c>
      <c r="D182" s="44" t="s">
        <v>22</v>
      </c>
      <c r="E182" s="44" t="s">
        <v>142</v>
      </c>
      <c r="F182" s="44" t="s">
        <v>455</v>
      </c>
      <c r="G182" s="45">
        <v>44470</v>
      </c>
      <c r="H182" s="44" t="s">
        <v>456</v>
      </c>
      <c r="I182" s="49" t="s">
        <v>496</v>
      </c>
    </row>
    <row r="183" spans="1:9">
      <c r="A183" s="46">
        <v>74</v>
      </c>
      <c r="B183" s="47" t="s">
        <v>261</v>
      </c>
      <c r="C183" s="46">
        <v>6</v>
      </c>
      <c r="D183" s="47" t="s">
        <v>22</v>
      </c>
      <c r="E183" s="47" t="s">
        <v>142</v>
      </c>
      <c r="F183" s="47" t="s">
        <v>455</v>
      </c>
      <c r="G183" s="48">
        <v>44470</v>
      </c>
      <c r="H183" s="47" t="s">
        <v>456</v>
      </c>
      <c r="I183" s="50" t="s">
        <v>496</v>
      </c>
    </row>
    <row r="184" spans="1:9">
      <c r="A184" s="43">
        <v>75</v>
      </c>
      <c r="B184" s="44" t="s">
        <v>226</v>
      </c>
      <c r="C184" s="43">
        <v>9</v>
      </c>
      <c r="D184" s="44" t="s">
        <v>22</v>
      </c>
      <c r="E184" s="44" t="s">
        <v>142</v>
      </c>
      <c r="F184" s="44" t="s">
        <v>455</v>
      </c>
      <c r="G184" s="45">
        <v>44470</v>
      </c>
      <c r="H184" s="44" t="s">
        <v>456</v>
      </c>
      <c r="I184" s="44" t="s">
        <v>487</v>
      </c>
    </row>
    <row r="185" spans="1:9">
      <c r="A185" s="46">
        <v>76</v>
      </c>
      <c r="B185" s="47" t="s">
        <v>226</v>
      </c>
      <c r="C185" s="46">
        <v>6</v>
      </c>
      <c r="D185" s="47" t="s">
        <v>22</v>
      </c>
      <c r="E185" s="47" t="s">
        <v>142</v>
      </c>
      <c r="F185" s="47" t="s">
        <v>455</v>
      </c>
      <c r="G185" s="48">
        <v>44470</v>
      </c>
      <c r="H185" s="47" t="s">
        <v>456</v>
      </c>
      <c r="I185" s="47" t="s">
        <v>488</v>
      </c>
    </row>
    <row r="186" spans="1:9">
      <c r="A186" s="43">
        <v>77</v>
      </c>
      <c r="B186" s="44" t="s">
        <v>261</v>
      </c>
      <c r="C186" s="43">
        <v>6</v>
      </c>
      <c r="D186" s="44" t="s">
        <v>23</v>
      </c>
      <c r="E186" s="44" t="s">
        <v>18</v>
      </c>
      <c r="F186" s="44" t="s">
        <v>34</v>
      </c>
      <c r="G186" s="45">
        <v>44835</v>
      </c>
      <c r="H186" s="44" t="s">
        <v>456</v>
      </c>
      <c r="I186" s="44" t="s">
        <v>489</v>
      </c>
    </row>
    <row r="187" spans="1:9">
      <c r="A187" s="46">
        <v>78</v>
      </c>
      <c r="B187" s="47" t="s">
        <v>30</v>
      </c>
      <c r="C187" s="46">
        <v>2</v>
      </c>
      <c r="D187" s="47" t="s">
        <v>22</v>
      </c>
      <c r="E187" s="47" t="s">
        <v>142</v>
      </c>
      <c r="F187" s="47" t="s">
        <v>455</v>
      </c>
      <c r="G187" s="48">
        <v>43070</v>
      </c>
      <c r="H187" s="47" t="s">
        <v>456</v>
      </c>
      <c r="I187" s="47" t="s">
        <v>489</v>
      </c>
    </row>
    <row r="188" spans="1:9">
      <c r="A188" s="43">
        <v>79</v>
      </c>
      <c r="B188" s="44" t="s">
        <v>261</v>
      </c>
      <c r="C188" s="43">
        <v>9</v>
      </c>
      <c r="D188" s="44" t="s">
        <v>22</v>
      </c>
      <c r="E188" s="44" t="s">
        <v>142</v>
      </c>
      <c r="F188" s="44" t="s">
        <v>455</v>
      </c>
      <c r="G188" s="45">
        <v>44470</v>
      </c>
      <c r="H188" s="44" t="s">
        <v>456</v>
      </c>
      <c r="I188" s="44" t="s">
        <v>462</v>
      </c>
    </row>
    <row r="189" spans="1:9">
      <c r="A189" s="46">
        <v>80</v>
      </c>
      <c r="B189" s="47" t="s">
        <v>261</v>
      </c>
      <c r="C189" s="46">
        <v>6</v>
      </c>
      <c r="D189" s="47" t="s">
        <v>23</v>
      </c>
      <c r="E189" s="47" t="s">
        <v>18</v>
      </c>
      <c r="F189" s="47" t="s">
        <v>34</v>
      </c>
      <c r="G189" s="48">
        <v>45078</v>
      </c>
      <c r="H189" s="47" t="s">
        <v>456</v>
      </c>
      <c r="I189" s="50" t="s">
        <v>497</v>
      </c>
    </row>
    <row r="190" spans="1:9">
      <c r="A190" s="43">
        <v>81</v>
      </c>
      <c r="B190" s="44" t="s">
        <v>261</v>
      </c>
      <c r="C190" s="43">
        <v>6</v>
      </c>
      <c r="D190" s="44" t="s">
        <v>23</v>
      </c>
      <c r="E190" s="44" t="s">
        <v>18</v>
      </c>
      <c r="F190" s="44" t="s">
        <v>34</v>
      </c>
      <c r="G190" s="45">
        <v>45078</v>
      </c>
      <c r="H190" s="44" t="s">
        <v>456</v>
      </c>
      <c r="I190" s="49" t="s">
        <v>497</v>
      </c>
    </row>
    <row r="191" spans="1:9">
      <c r="A191" s="46">
        <v>82</v>
      </c>
      <c r="B191" s="47" t="s">
        <v>30</v>
      </c>
      <c r="C191" s="46">
        <v>2</v>
      </c>
      <c r="D191" s="47" t="s">
        <v>22</v>
      </c>
      <c r="E191" s="47" t="s">
        <v>18</v>
      </c>
      <c r="F191" s="47" t="s">
        <v>459</v>
      </c>
      <c r="G191" s="48">
        <v>45078</v>
      </c>
      <c r="H191" s="47" t="s">
        <v>456</v>
      </c>
      <c r="I191" s="50" t="s">
        <v>497</v>
      </c>
    </row>
    <row r="192" spans="1:9">
      <c r="A192" s="43">
        <v>83</v>
      </c>
      <c r="B192" s="44" t="s">
        <v>490</v>
      </c>
      <c r="C192" s="43">
        <v>6</v>
      </c>
      <c r="D192" s="44" t="s">
        <v>23</v>
      </c>
      <c r="E192" s="44" t="s">
        <v>18</v>
      </c>
      <c r="F192" s="44" t="s">
        <v>19</v>
      </c>
      <c r="G192" s="45">
        <v>46054</v>
      </c>
      <c r="H192" s="44" t="s">
        <v>456</v>
      </c>
      <c r="I192" s="49" t="s">
        <v>497</v>
      </c>
    </row>
  </sheetData>
  <mergeCells count="5">
    <mergeCell ref="A84:E84"/>
    <mergeCell ref="A88:E88"/>
    <mergeCell ref="A111:I111"/>
    <mergeCell ref="A103:C103"/>
    <mergeCell ref="A94:E94"/>
  </mergeCells>
  <pageMargins left="0.7" right="0.7" top="0.75" bottom="0.75" header="0.3" footer="0.3"/>
  <pageSetup paperSize="9" scale="1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5055F384-1515-4A71-9EA9-B9DECACF0231}">
          <x14:formula1>
            <xm:f>Feuil1!$A$2:$A$4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30025-7BE7-4898-AE1F-3021792965D5}">
  <dimension ref="A2:J275"/>
  <sheetViews>
    <sheetView zoomScale="110" zoomScaleNormal="110" workbookViewId="0">
      <selection activeCell="D271" sqref="D271"/>
    </sheetView>
  </sheetViews>
  <sheetFormatPr baseColWidth="10" defaultRowHeight="15"/>
  <cols>
    <col min="1" max="1" width="41.140625" customWidth="1"/>
    <col min="2" max="2" width="21.85546875" customWidth="1"/>
    <col min="3" max="3" width="16" customWidth="1"/>
    <col min="10" max="10" width="57.28515625" customWidth="1"/>
  </cols>
  <sheetData>
    <row r="2" spans="1:8" ht="18.75">
      <c r="A2" s="36" t="s">
        <v>421</v>
      </c>
      <c r="B2" s="34"/>
    </row>
    <row r="3" spans="1:8">
      <c r="A3" s="34" t="s">
        <v>422</v>
      </c>
      <c r="B3" s="34"/>
    </row>
    <row r="4" spans="1:8">
      <c r="A4" s="34" t="s">
        <v>410</v>
      </c>
      <c r="B4" s="34"/>
      <c r="D4" t="s">
        <v>412</v>
      </c>
    </row>
    <row r="5" spans="1:8">
      <c r="A5" s="34" t="s">
        <v>414</v>
      </c>
      <c r="B5" s="34"/>
      <c r="D5" s="6" t="s">
        <v>1269</v>
      </c>
    </row>
    <row r="6" spans="1:8">
      <c r="A6" s="34" t="s">
        <v>116</v>
      </c>
      <c r="B6" s="34"/>
    </row>
    <row r="7" spans="1:8">
      <c r="A7" s="34" t="s">
        <v>416</v>
      </c>
      <c r="B7" s="34"/>
    </row>
    <row r="12" spans="1:8">
      <c r="A12" s="29" t="s">
        <v>374</v>
      </c>
    </row>
    <row r="13" spans="1:8" ht="15.75" thickBot="1">
      <c r="A13" s="30" t="s">
        <v>375</v>
      </c>
    </row>
    <row r="14" spans="1:8" ht="15.75" thickBot="1">
      <c r="A14" s="14" t="s">
        <v>159</v>
      </c>
      <c r="B14" s="8" t="s">
        <v>162</v>
      </c>
      <c r="C14" s="8" t="s">
        <v>160</v>
      </c>
    </row>
    <row r="15" spans="1:8" ht="75.75" thickBot="1">
      <c r="A15" s="11" t="s">
        <v>163</v>
      </c>
      <c r="B15" s="10" t="s">
        <v>164</v>
      </c>
      <c r="C15" s="10">
        <v>1</v>
      </c>
      <c r="D15" s="67" t="s">
        <v>636</v>
      </c>
    </row>
    <row r="16" spans="1:8" ht="45.75" thickBot="1">
      <c r="A16" s="11" t="s">
        <v>165</v>
      </c>
      <c r="B16" s="10" t="s">
        <v>166</v>
      </c>
      <c r="C16" s="10">
        <v>2</v>
      </c>
      <c r="F16" s="66" t="s">
        <v>162</v>
      </c>
      <c r="G16" s="66" t="s">
        <v>160</v>
      </c>
      <c r="H16" s="66" t="s">
        <v>634</v>
      </c>
    </row>
    <row r="17" spans="1:8" ht="30.75" thickBot="1">
      <c r="A17" s="11" t="s">
        <v>167</v>
      </c>
      <c r="B17" s="10" t="s">
        <v>168</v>
      </c>
      <c r="C17" s="10">
        <v>2</v>
      </c>
      <c r="F17" s="67" t="s">
        <v>635</v>
      </c>
      <c r="G17" s="67">
        <v>1</v>
      </c>
    </row>
    <row r="18" spans="1:8" ht="45.75" thickBot="1">
      <c r="A18" s="11" t="s">
        <v>169</v>
      </c>
      <c r="B18" s="10" t="s">
        <v>170</v>
      </c>
      <c r="C18" s="10">
        <v>611</v>
      </c>
      <c r="F18" s="67" t="s">
        <v>627</v>
      </c>
      <c r="G18" s="67">
        <v>2</v>
      </c>
      <c r="H18" s="68" t="s">
        <v>637</v>
      </c>
    </row>
    <row r="19" spans="1:8" ht="45.75" thickBot="1">
      <c r="A19" s="11" t="s">
        <v>171</v>
      </c>
      <c r="B19" s="10" t="s">
        <v>172</v>
      </c>
      <c r="C19" s="10">
        <v>247</v>
      </c>
      <c r="F19" s="67" t="s">
        <v>640</v>
      </c>
      <c r="G19" s="67">
        <v>2</v>
      </c>
      <c r="H19" s="68" t="s">
        <v>637</v>
      </c>
    </row>
    <row r="20" spans="1:8" ht="15.75" thickBot="1">
      <c r="A20" s="11" t="s">
        <v>173</v>
      </c>
      <c r="B20" s="10" t="s">
        <v>174</v>
      </c>
      <c r="C20" s="10">
        <v>85</v>
      </c>
    </row>
    <row r="21" spans="1:8" ht="15.75" thickBot="1">
      <c r="A21" s="11" t="s">
        <v>175</v>
      </c>
      <c r="B21" s="10" t="s">
        <v>176</v>
      </c>
      <c r="C21" s="10">
        <v>24</v>
      </c>
      <c r="F21" s="67"/>
      <c r="G21" s="67"/>
      <c r="H21" s="67"/>
    </row>
    <row r="22" spans="1:8" ht="15.75" thickBot="1">
      <c r="A22" s="11" t="s">
        <v>177</v>
      </c>
      <c r="B22" s="10" t="s">
        <v>178</v>
      </c>
      <c r="C22" s="10">
        <v>1</v>
      </c>
    </row>
    <row r="23" spans="1:8" ht="15.75" thickBot="1">
      <c r="A23" s="11" t="s">
        <v>165</v>
      </c>
      <c r="B23" s="10" t="s">
        <v>166</v>
      </c>
      <c r="C23" s="10">
        <v>2</v>
      </c>
    </row>
    <row r="24" spans="1:8" ht="15.75" thickBot="1">
      <c r="A24" s="11" t="s">
        <v>179</v>
      </c>
      <c r="B24" s="10" t="s">
        <v>180</v>
      </c>
      <c r="C24" s="10">
        <v>4</v>
      </c>
    </row>
    <row r="25" spans="1:8" ht="15.75" thickBot="1">
      <c r="A25" s="11" t="s">
        <v>181</v>
      </c>
      <c r="B25" s="10" t="s">
        <v>182</v>
      </c>
      <c r="C25" s="10">
        <v>1</v>
      </c>
    </row>
    <row r="26" spans="1:8" ht="15.75" thickBot="1">
      <c r="A26" s="11" t="s">
        <v>183</v>
      </c>
      <c r="B26" s="10" t="s">
        <v>184</v>
      </c>
      <c r="C26" s="10">
        <v>3</v>
      </c>
    </row>
    <row r="27" spans="1:8" ht="15.75" thickBot="1">
      <c r="A27" s="11" t="s">
        <v>185</v>
      </c>
      <c r="B27" s="10" t="s">
        <v>186</v>
      </c>
      <c r="C27" s="10">
        <v>2</v>
      </c>
    </row>
    <row r="28" spans="1:8" ht="15.75" thickBot="1">
      <c r="A28" s="11" t="s">
        <v>187</v>
      </c>
      <c r="B28" s="10" t="s">
        <v>188</v>
      </c>
      <c r="C28" s="10">
        <v>2</v>
      </c>
    </row>
    <row r="29" spans="1:8" ht="15.75" thickBot="1">
      <c r="A29" s="11" t="s">
        <v>189</v>
      </c>
      <c r="B29" s="10" t="s">
        <v>190</v>
      </c>
      <c r="C29" s="10">
        <v>1</v>
      </c>
    </row>
    <row r="30" spans="1:8" ht="15.75" thickBot="1">
      <c r="A30" s="11" t="s">
        <v>191</v>
      </c>
      <c r="B30" s="10" t="s">
        <v>192</v>
      </c>
      <c r="C30" s="10">
        <v>4</v>
      </c>
    </row>
    <row r="31" spans="1:8" ht="15.75" thickBot="1">
      <c r="A31" s="11" t="s">
        <v>193</v>
      </c>
      <c r="B31" s="10" t="s">
        <v>194</v>
      </c>
      <c r="C31" s="10">
        <v>1</v>
      </c>
    </row>
    <row r="32" spans="1:8" ht="15.75" thickBot="1">
      <c r="A32" s="11" t="s">
        <v>195</v>
      </c>
      <c r="B32" s="10" t="s">
        <v>196</v>
      </c>
      <c r="C32" s="10">
        <v>4</v>
      </c>
    </row>
    <row r="33" spans="1:7" ht="15.75" thickBot="1">
      <c r="A33" s="11" t="s">
        <v>197</v>
      </c>
      <c r="B33" s="10" t="s">
        <v>198</v>
      </c>
      <c r="C33" s="10">
        <v>1</v>
      </c>
    </row>
    <row r="34" spans="1:7" ht="15.75" thickBot="1">
      <c r="A34" s="11" t="s">
        <v>199</v>
      </c>
      <c r="B34" s="10" t="s">
        <v>200</v>
      </c>
      <c r="C34" s="10">
        <v>2</v>
      </c>
    </row>
    <row r="35" spans="1:7" ht="15.75" thickBot="1">
      <c r="A35" s="11" t="s">
        <v>201</v>
      </c>
      <c r="B35" s="10" t="s">
        <v>202</v>
      </c>
      <c r="C35" s="10">
        <v>38</v>
      </c>
    </row>
    <row r="36" spans="1:7" ht="15.75" thickBot="1">
      <c r="A36" s="11" t="s">
        <v>203</v>
      </c>
      <c r="B36" s="10" t="s">
        <v>161</v>
      </c>
      <c r="C36" s="10">
        <v>5</v>
      </c>
      <c r="G36" s="29"/>
    </row>
    <row r="37" spans="1:7" ht="15.75" thickBot="1">
      <c r="A37" s="11" t="s">
        <v>204</v>
      </c>
      <c r="B37" s="10" t="s">
        <v>205</v>
      </c>
      <c r="C37" s="10">
        <v>50</v>
      </c>
      <c r="G37" s="29"/>
    </row>
    <row r="38" spans="1:7" ht="15.75" thickBot="1">
      <c r="A38" s="11" t="s">
        <v>206</v>
      </c>
      <c r="B38" s="10" t="s">
        <v>207</v>
      </c>
      <c r="C38" s="10">
        <v>9</v>
      </c>
      <c r="G38" s="65" t="s">
        <v>622</v>
      </c>
    </row>
    <row r="39" spans="1:7" ht="15.75" thickBot="1">
      <c r="A39" s="11" t="s">
        <v>208</v>
      </c>
      <c r="B39" s="10" t="s">
        <v>56</v>
      </c>
      <c r="C39" s="10">
        <v>21</v>
      </c>
    </row>
    <row r="40" spans="1:7" ht="15.75" thickBot="1">
      <c r="A40" s="11" t="s">
        <v>209</v>
      </c>
      <c r="B40" s="10" t="s">
        <v>210</v>
      </c>
      <c r="C40" s="10">
        <v>5</v>
      </c>
    </row>
    <row r="41" spans="1:7" ht="15.75" thickBot="1">
      <c r="A41" s="11" t="s">
        <v>211</v>
      </c>
      <c r="B41" s="10" t="s">
        <v>212</v>
      </c>
      <c r="C41" s="10">
        <v>3</v>
      </c>
    </row>
    <row r="42" spans="1:7" ht="15.75" thickBot="1">
      <c r="A42" s="11" t="s">
        <v>213</v>
      </c>
      <c r="B42" s="10" t="s">
        <v>214</v>
      </c>
      <c r="C42" s="10">
        <v>21</v>
      </c>
    </row>
    <row r="43" spans="1:7">
      <c r="A43" s="38"/>
      <c r="B43" s="40"/>
      <c r="C43" s="40"/>
    </row>
    <row r="44" spans="1:7" ht="18.75">
      <c r="A44" s="76" t="s">
        <v>624</v>
      </c>
      <c r="B44" s="77"/>
      <c r="C44" s="77"/>
    </row>
    <row r="45" spans="1:7">
      <c r="A45" t="s">
        <v>1256</v>
      </c>
      <c r="B45" s="40"/>
      <c r="C45" s="40"/>
    </row>
    <row r="46" spans="1:7">
      <c r="A46" s="162" t="s">
        <v>633</v>
      </c>
      <c r="B46" s="40"/>
      <c r="C46" s="40"/>
    </row>
    <row r="47" spans="1:7">
      <c r="A47" s="66" t="s">
        <v>159</v>
      </c>
      <c r="B47" s="40"/>
      <c r="C47" s="40"/>
    </row>
    <row r="48" spans="1:7">
      <c r="A48" s="68" t="s">
        <v>625</v>
      </c>
      <c r="B48" s="40"/>
      <c r="C48" s="40"/>
    </row>
    <row r="49" spans="1:3">
      <c r="A49" s="67" t="s">
        <v>116</v>
      </c>
      <c r="B49" s="40"/>
      <c r="C49" s="40"/>
    </row>
    <row r="50" spans="1:3">
      <c r="A50" s="68" t="s">
        <v>626</v>
      </c>
      <c r="B50" s="40"/>
      <c r="C50" s="40"/>
    </row>
    <row r="51" spans="1:3">
      <c r="A51" s="67" t="s">
        <v>116</v>
      </c>
      <c r="B51" s="40"/>
      <c r="C51" s="40"/>
    </row>
    <row r="52" spans="1:3">
      <c r="A52" s="68" t="s">
        <v>638</v>
      </c>
      <c r="B52" s="40"/>
      <c r="C52" s="40"/>
    </row>
    <row r="53" spans="1:3">
      <c r="A53" s="68" t="s">
        <v>628</v>
      </c>
      <c r="B53" s="40"/>
      <c r="C53" s="40"/>
    </row>
    <row r="54" spans="1:3">
      <c r="A54" s="68" t="s">
        <v>639</v>
      </c>
      <c r="B54" s="40"/>
      <c r="C54" s="40"/>
    </row>
    <row r="55" spans="1:3">
      <c r="A55" s="67" t="s">
        <v>116</v>
      </c>
      <c r="B55" s="40"/>
      <c r="C55" s="40"/>
    </row>
    <row r="56" spans="1:3">
      <c r="A56" s="162" t="s">
        <v>641</v>
      </c>
      <c r="B56" s="40"/>
      <c r="C56" s="40"/>
    </row>
    <row r="57" spans="1:3">
      <c r="A57" s="29"/>
      <c r="B57" s="40"/>
      <c r="C57" s="40"/>
    </row>
    <row r="58" spans="1:3">
      <c r="A58" s="64" t="s">
        <v>1257</v>
      </c>
      <c r="B58" s="40"/>
      <c r="C58" s="40"/>
    </row>
    <row r="59" spans="1:3">
      <c r="A59" s="64" t="s">
        <v>1258</v>
      </c>
      <c r="B59" s="40"/>
      <c r="C59" s="40"/>
    </row>
    <row r="60" spans="1:3">
      <c r="A60" s="64" t="s">
        <v>1259</v>
      </c>
      <c r="B60" s="40"/>
      <c r="C60" s="40"/>
    </row>
    <row r="61" spans="1:3">
      <c r="A61" s="64" t="s">
        <v>642</v>
      </c>
      <c r="B61" s="40"/>
      <c r="C61" s="40"/>
    </row>
    <row r="62" spans="1:3">
      <c r="A62" s="29"/>
      <c r="B62" s="40"/>
      <c r="C62" s="40"/>
    </row>
    <row r="63" spans="1:3">
      <c r="A63" s="162" t="s">
        <v>643</v>
      </c>
      <c r="B63" s="40"/>
      <c r="C63" s="40"/>
    </row>
    <row r="64" spans="1:3">
      <c r="A64" s="29"/>
      <c r="B64" s="40"/>
      <c r="C64" s="40"/>
    </row>
    <row r="65" spans="1:5">
      <c r="A65" s="64" t="s">
        <v>1260</v>
      </c>
      <c r="B65" s="40"/>
      <c r="C65" s="40"/>
    </row>
    <row r="66" spans="1:5">
      <c r="A66" s="64" t="s">
        <v>1261</v>
      </c>
      <c r="B66" s="40"/>
      <c r="C66" s="40"/>
    </row>
    <row r="67" spans="1:5">
      <c r="A67" s="64" t="s">
        <v>644</v>
      </c>
      <c r="B67" s="40"/>
      <c r="C67" s="40"/>
    </row>
    <row r="68" spans="1:5">
      <c r="A68" s="70" t="s">
        <v>645</v>
      </c>
      <c r="B68" s="40"/>
      <c r="C68" s="40"/>
    </row>
    <row r="69" spans="1:5">
      <c r="B69" s="40"/>
      <c r="C69" s="40"/>
    </row>
    <row r="70" spans="1:5">
      <c r="B70" s="40"/>
      <c r="C70" s="40"/>
    </row>
    <row r="71" spans="1:5">
      <c r="A71" s="69" t="s">
        <v>646</v>
      </c>
      <c r="B71" s="40"/>
      <c r="C71" s="40"/>
    </row>
    <row r="72" spans="1:5">
      <c r="B72" s="40"/>
      <c r="C72" s="40"/>
    </row>
    <row r="73" spans="1:5">
      <c r="A73" s="69" t="s">
        <v>647</v>
      </c>
      <c r="B73" s="40"/>
      <c r="C73" s="40"/>
    </row>
    <row r="74" spans="1:5">
      <c r="B74" s="40"/>
      <c r="C74" s="40"/>
    </row>
    <row r="75" spans="1:5">
      <c r="A75" s="69" t="s">
        <v>648</v>
      </c>
      <c r="B75" s="40"/>
      <c r="C75" s="40"/>
    </row>
    <row r="76" spans="1:5">
      <c r="A76" s="38"/>
      <c r="B76" s="40"/>
      <c r="C76" s="40"/>
    </row>
    <row r="77" spans="1:5">
      <c r="A77" s="38"/>
      <c r="B77" s="40"/>
      <c r="C77" s="40"/>
    </row>
    <row r="78" spans="1:5" ht="18.75">
      <c r="A78" s="199" t="s">
        <v>235</v>
      </c>
      <c r="B78" s="199"/>
      <c r="C78" s="199"/>
      <c r="D78" s="199"/>
      <c r="E78" s="199"/>
    </row>
    <row r="79" spans="1:5" ht="15.75" thickBot="1"/>
    <row r="80" spans="1:5" ht="30">
      <c r="A80" s="210" t="s">
        <v>236</v>
      </c>
      <c r="B80" s="210" t="s">
        <v>237</v>
      </c>
      <c r="C80" s="210" t="s">
        <v>238</v>
      </c>
      <c r="D80" s="24" t="s">
        <v>239</v>
      </c>
    </row>
    <row r="81" spans="1:4" ht="30.75" thickBot="1">
      <c r="A81" s="211"/>
      <c r="B81" s="211"/>
      <c r="C81" s="211"/>
      <c r="D81" s="17" t="s">
        <v>240</v>
      </c>
    </row>
    <row r="82" spans="1:4" ht="30">
      <c r="A82" s="210" t="s">
        <v>123</v>
      </c>
      <c r="B82" s="210">
        <v>2</v>
      </c>
      <c r="C82" s="23" t="s">
        <v>241</v>
      </c>
      <c r="D82" s="210">
        <v>2000</v>
      </c>
    </row>
    <row r="83" spans="1:4" ht="15.75" thickBot="1">
      <c r="A83" s="211"/>
      <c r="B83" s="211"/>
      <c r="C83" s="17" t="s">
        <v>242</v>
      </c>
      <c r="D83" s="211"/>
    </row>
    <row r="84" spans="1:4" ht="15.75" thickBot="1">
      <c r="A84" s="16" t="s">
        <v>243</v>
      </c>
      <c r="B84" s="17">
        <v>1</v>
      </c>
      <c r="C84" s="17" t="s">
        <v>244</v>
      </c>
      <c r="D84" s="17"/>
    </row>
    <row r="85" spans="1:4" ht="15.75" thickBot="1">
      <c r="A85" s="16" t="s">
        <v>123</v>
      </c>
      <c r="B85" s="17">
        <v>1</v>
      </c>
      <c r="C85" s="17" t="s">
        <v>244</v>
      </c>
      <c r="D85" s="17">
        <v>2002</v>
      </c>
    </row>
    <row r="86" spans="1:4">
      <c r="A86" s="38"/>
      <c r="B86" s="40"/>
      <c r="C86" s="40"/>
    </row>
    <row r="87" spans="1:4" ht="18.75">
      <c r="A87" s="199" t="s">
        <v>118</v>
      </c>
      <c r="B87" s="199"/>
      <c r="C87" s="199"/>
    </row>
    <row r="88" spans="1:4">
      <c r="A88" s="209" t="s">
        <v>121</v>
      </c>
      <c r="B88" s="209"/>
      <c r="C88" s="209"/>
    </row>
    <row r="89" spans="1:4">
      <c r="A89" s="178" t="s">
        <v>103</v>
      </c>
      <c r="B89" s="178" t="s">
        <v>120</v>
      </c>
      <c r="D89" s="141"/>
    </row>
    <row r="90" spans="1:4">
      <c r="A90" s="178" t="s">
        <v>395</v>
      </c>
      <c r="B90" s="178" t="s">
        <v>397</v>
      </c>
      <c r="D90" s="141"/>
    </row>
    <row r="91" spans="1:4">
      <c r="A91" s="178" t="s">
        <v>398</v>
      </c>
      <c r="B91" s="178" t="s">
        <v>399</v>
      </c>
      <c r="D91" s="141"/>
    </row>
    <row r="92" spans="1:4">
      <c r="A92" s="178" t="s">
        <v>401</v>
      </c>
      <c r="B92" s="178" t="s">
        <v>402</v>
      </c>
      <c r="D92" s="141"/>
    </row>
    <row r="93" spans="1:4">
      <c r="A93" s="178" t="s">
        <v>404</v>
      </c>
      <c r="B93" s="178" t="s">
        <v>405</v>
      </c>
      <c r="D93" s="141"/>
    </row>
    <row r="94" spans="1:4">
      <c r="A94" s="178" t="s">
        <v>398</v>
      </c>
      <c r="B94" s="178" t="s">
        <v>405</v>
      </c>
      <c r="D94" s="141"/>
    </row>
    <row r="95" spans="1:4">
      <c r="A95" s="178" t="s">
        <v>404</v>
      </c>
      <c r="B95" s="178" t="s">
        <v>407</v>
      </c>
      <c r="D95" s="141"/>
    </row>
    <row r="96" spans="1:4">
      <c r="A96" s="178" t="s">
        <v>398</v>
      </c>
      <c r="B96" s="178" t="s">
        <v>405</v>
      </c>
      <c r="D96" s="141"/>
    </row>
    <row r="97" spans="1:3">
      <c r="B97" s="15"/>
      <c r="C97" s="15"/>
    </row>
    <row r="98" spans="1:3">
      <c r="A98" s="209" t="s">
        <v>125</v>
      </c>
      <c r="B98" s="209"/>
      <c r="C98" s="209" t="s">
        <v>116</v>
      </c>
    </row>
    <row r="99" spans="1:3" ht="45">
      <c r="A99" s="184" t="s">
        <v>103</v>
      </c>
      <c r="B99" s="184" t="s">
        <v>127</v>
      </c>
      <c r="C99" s="175" t="s">
        <v>619</v>
      </c>
    </row>
    <row r="100" spans="1:3">
      <c r="A100" s="185" t="s">
        <v>406</v>
      </c>
      <c r="B100" s="185">
        <v>1</v>
      </c>
      <c r="C100" s="185" t="s">
        <v>400</v>
      </c>
    </row>
    <row r="101" spans="1:3">
      <c r="A101" s="185" t="s">
        <v>396</v>
      </c>
      <c r="B101" s="185">
        <v>1</v>
      </c>
      <c r="C101" s="185"/>
    </row>
    <row r="102" spans="1:3">
      <c r="A102" s="185" t="s">
        <v>403</v>
      </c>
      <c r="B102" s="185">
        <v>1</v>
      </c>
      <c r="C102" s="185"/>
    </row>
    <row r="103" spans="1:3">
      <c r="A103" s="185" t="s">
        <v>406</v>
      </c>
      <c r="B103" s="185">
        <v>1</v>
      </c>
      <c r="C103" s="185" t="s">
        <v>400</v>
      </c>
    </row>
    <row r="104" spans="1:3">
      <c r="A104" s="185" t="s">
        <v>396</v>
      </c>
      <c r="B104" s="185">
        <v>1</v>
      </c>
      <c r="C104" s="185"/>
    </row>
    <row r="105" spans="1:3">
      <c r="A105" s="185" t="s">
        <v>406</v>
      </c>
      <c r="B105" s="185">
        <v>1</v>
      </c>
      <c r="C105" s="185" t="s">
        <v>400</v>
      </c>
    </row>
    <row r="106" spans="1:3">
      <c r="A106" s="185" t="s">
        <v>396</v>
      </c>
      <c r="B106" s="186">
        <v>1</v>
      </c>
      <c r="C106" s="185"/>
    </row>
    <row r="108" spans="1:3" ht="18.75">
      <c r="A108" s="76" t="s">
        <v>629</v>
      </c>
      <c r="B108" s="77"/>
      <c r="C108" s="77"/>
    </row>
    <row r="109" spans="1:3">
      <c r="A109" t="s">
        <v>1262</v>
      </c>
    </row>
    <row r="110" spans="1:3">
      <c r="A110" s="29"/>
    </row>
    <row r="111" spans="1:3">
      <c r="A111" s="64" t="s">
        <v>649</v>
      </c>
    </row>
    <row r="112" spans="1:3">
      <c r="A112" s="64" t="s">
        <v>1263</v>
      </c>
    </row>
    <row r="114" spans="1:7" ht="18.75">
      <c r="A114" s="76" t="s">
        <v>650</v>
      </c>
      <c r="B114" s="77"/>
      <c r="C114" s="77"/>
    </row>
    <row r="115" spans="1:7">
      <c r="A115" t="s">
        <v>651</v>
      </c>
    </row>
    <row r="116" spans="1:7">
      <c r="A116" t="s">
        <v>116</v>
      </c>
    </row>
    <row r="117" spans="1:7">
      <c r="A117" s="175" t="s">
        <v>630</v>
      </c>
      <c r="B117" s="175" t="s">
        <v>10</v>
      </c>
      <c r="C117" s="175" t="s">
        <v>160</v>
      </c>
    </row>
    <row r="118" spans="1:7">
      <c r="A118" s="176" t="s">
        <v>652</v>
      </c>
      <c r="B118" s="177" t="s">
        <v>262</v>
      </c>
      <c r="C118" s="177">
        <v>26</v>
      </c>
    </row>
    <row r="119" spans="1:7">
      <c r="A119" s="176" t="s">
        <v>652</v>
      </c>
      <c r="B119" s="177" t="s">
        <v>266</v>
      </c>
      <c r="C119" s="177">
        <v>8</v>
      </c>
    </row>
    <row r="120" spans="1:7" ht="30">
      <c r="A120" s="176" t="s">
        <v>631</v>
      </c>
      <c r="B120" s="177" t="s">
        <v>653</v>
      </c>
      <c r="C120" s="176">
        <v>51</v>
      </c>
    </row>
    <row r="121" spans="1:7">
      <c r="A121" s="176" t="s">
        <v>654</v>
      </c>
      <c r="B121" s="177" t="s">
        <v>260</v>
      </c>
      <c r="C121" s="177">
        <v>9</v>
      </c>
    </row>
    <row r="122" spans="1:7">
      <c r="A122" s="176" t="s">
        <v>631</v>
      </c>
      <c r="B122" s="177" t="s">
        <v>632</v>
      </c>
      <c r="C122" s="177">
        <v>1</v>
      </c>
    </row>
    <row r="123" spans="1:7">
      <c r="A123" s="176" t="s">
        <v>226</v>
      </c>
      <c r="B123" s="177" t="s">
        <v>655</v>
      </c>
      <c r="C123" s="177">
        <v>18</v>
      </c>
      <c r="G123" t="s">
        <v>622</v>
      </c>
    </row>
    <row r="125" spans="1:7">
      <c r="A125" s="174" t="s">
        <v>656</v>
      </c>
      <c r="B125" s="119"/>
      <c r="C125" s="119"/>
      <c r="D125" s="119"/>
      <c r="E125" s="119"/>
      <c r="F125" s="119"/>
    </row>
    <row r="126" spans="1:7">
      <c r="A126" s="119" t="s">
        <v>657</v>
      </c>
      <c r="B126" s="119"/>
      <c r="C126" s="119"/>
      <c r="D126" s="119"/>
      <c r="E126" s="119"/>
      <c r="F126" s="119"/>
    </row>
    <row r="127" spans="1:7">
      <c r="A127" s="169" t="s">
        <v>658</v>
      </c>
      <c r="B127" s="119"/>
      <c r="C127" s="119"/>
      <c r="D127" s="119"/>
      <c r="E127" s="119"/>
      <c r="F127" s="119"/>
    </row>
    <row r="128" spans="1:7">
      <c r="A128" s="170" t="s">
        <v>659</v>
      </c>
      <c r="B128" s="119"/>
      <c r="C128" s="119"/>
      <c r="D128" s="119"/>
      <c r="E128" s="119"/>
      <c r="F128" s="119"/>
    </row>
    <row r="129" spans="1:10">
      <c r="A129" s="170" t="s">
        <v>660</v>
      </c>
      <c r="B129" s="119"/>
      <c r="C129" s="119"/>
      <c r="D129" s="119"/>
      <c r="E129" s="119"/>
      <c r="F129" s="119"/>
    </row>
    <row r="130" spans="1:10">
      <c r="A130" s="170" t="s">
        <v>661</v>
      </c>
      <c r="B130" s="119"/>
      <c r="C130" s="119"/>
      <c r="D130" s="119"/>
      <c r="E130" s="119"/>
      <c r="F130" s="119"/>
    </row>
    <row r="131" spans="1:10">
      <c r="A131" s="170" t="s">
        <v>662</v>
      </c>
      <c r="B131" s="119"/>
      <c r="C131" s="119"/>
      <c r="D131" s="119"/>
      <c r="E131" s="119"/>
      <c r="F131" s="119"/>
    </row>
    <row r="133" spans="1:10">
      <c r="A133" s="78"/>
      <c r="B133" s="79"/>
    </row>
    <row r="134" spans="1:10" ht="18.75">
      <c r="A134" s="208" t="s">
        <v>229</v>
      </c>
      <c r="B134" s="208"/>
      <c r="C134" s="208"/>
      <c r="D134" s="208"/>
      <c r="E134" s="208"/>
      <c r="F134" s="208"/>
      <c r="G134" s="208"/>
      <c r="H134" s="208"/>
      <c r="I134" s="208"/>
      <c r="J134" s="208"/>
    </row>
    <row r="135" spans="1:10">
      <c r="A135" s="58" t="s">
        <v>269</v>
      </c>
      <c r="B135" s="58" t="s">
        <v>10</v>
      </c>
      <c r="C135" s="58" t="s">
        <v>270</v>
      </c>
      <c r="D135" s="58" t="s">
        <v>448</v>
      </c>
      <c r="E135" s="58" t="s">
        <v>449</v>
      </c>
      <c r="F135" s="58" t="s">
        <v>236</v>
      </c>
      <c r="G135" s="58" t="s">
        <v>450</v>
      </c>
      <c r="H135" s="58" t="s">
        <v>451</v>
      </c>
      <c r="I135" s="58" t="s">
        <v>452</v>
      </c>
      <c r="J135" s="58" t="s">
        <v>453</v>
      </c>
    </row>
    <row r="136" spans="1:10">
      <c r="A136" s="52" t="s">
        <v>524</v>
      </c>
      <c r="B136" s="53">
        <v>6</v>
      </c>
      <c r="C136" s="52" t="s">
        <v>23</v>
      </c>
      <c r="D136" s="52" t="s">
        <v>454</v>
      </c>
      <c r="E136" s="52" t="s">
        <v>454</v>
      </c>
      <c r="F136" s="52" t="s">
        <v>18</v>
      </c>
      <c r="G136" s="52" t="s">
        <v>34</v>
      </c>
      <c r="H136" s="54">
        <v>44896</v>
      </c>
      <c r="I136" s="52" t="s">
        <v>456</v>
      </c>
      <c r="J136" s="61" t="s">
        <v>563</v>
      </c>
    </row>
    <row r="137" spans="1:10">
      <c r="A137" s="55" t="s">
        <v>30</v>
      </c>
      <c r="B137" s="56">
        <v>2</v>
      </c>
      <c r="C137" s="55" t="s">
        <v>454</v>
      </c>
      <c r="D137" s="55" t="s">
        <v>454</v>
      </c>
      <c r="E137" s="55" t="s">
        <v>454</v>
      </c>
      <c r="F137" s="55" t="s">
        <v>18</v>
      </c>
      <c r="G137" s="55" t="s">
        <v>459</v>
      </c>
      <c r="H137" s="57">
        <v>42522</v>
      </c>
      <c r="I137" s="55" t="s">
        <v>456</v>
      </c>
      <c r="J137" s="55" t="s">
        <v>525</v>
      </c>
    </row>
    <row r="138" spans="1:10">
      <c r="A138" s="52" t="s">
        <v>524</v>
      </c>
      <c r="B138" s="53">
        <v>6</v>
      </c>
      <c r="C138" s="52" t="s">
        <v>23</v>
      </c>
      <c r="D138" s="52" t="s">
        <v>454</v>
      </c>
      <c r="E138" s="52" t="s">
        <v>454</v>
      </c>
      <c r="F138" s="52" t="s">
        <v>18</v>
      </c>
      <c r="G138" s="52" t="s">
        <v>34</v>
      </c>
      <c r="H138" s="54">
        <v>45261</v>
      </c>
      <c r="I138" s="52" t="s">
        <v>456</v>
      </c>
      <c r="J138" s="61" t="s">
        <v>562</v>
      </c>
    </row>
    <row r="139" spans="1:10">
      <c r="A139" s="55" t="s">
        <v>30</v>
      </c>
      <c r="B139" s="56">
        <v>2</v>
      </c>
      <c r="C139" s="55" t="s">
        <v>454</v>
      </c>
      <c r="D139" s="55" t="s">
        <v>454</v>
      </c>
      <c r="E139" s="55" t="s">
        <v>454</v>
      </c>
      <c r="F139" s="55" t="s">
        <v>18</v>
      </c>
      <c r="G139" s="55" t="s">
        <v>459</v>
      </c>
      <c r="H139" s="57">
        <v>44896</v>
      </c>
      <c r="I139" s="55" t="s">
        <v>456</v>
      </c>
      <c r="J139" s="55" t="s">
        <v>526</v>
      </c>
    </row>
    <row r="140" spans="1:10">
      <c r="A140" s="52" t="s">
        <v>524</v>
      </c>
      <c r="B140" s="53">
        <v>6</v>
      </c>
      <c r="C140" s="52" t="s">
        <v>23</v>
      </c>
      <c r="D140" s="52" t="s">
        <v>454</v>
      </c>
      <c r="E140" s="52" t="s">
        <v>454</v>
      </c>
      <c r="F140" s="52" t="s">
        <v>18</v>
      </c>
      <c r="G140" s="52" t="s">
        <v>34</v>
      </c>
      <c r="H140" s="54">
        <v>45261</v>
      </c>
      <c r="I140" s="52" t="s">
        <v>456</v>
      </c>
      <c r="J140" s="52" t="s">
        <v>527</v>
      </c>
    </row>
    <row r="141" spans="1:10">
      <c r="A141" s="55" t="s">
        <v>524</v>
      </c>
      <c r="B141" s="56">
        <v>6</v>
      </c>
      <c r="C141" s="55" t="s">
        <v>23</v>
      </c>
      <c r="D141" s="55" t="s">
        <v>454</v>
      </c>
      <c r="E141" s="55" t="s">
        <v>454</v>
      </c>
      <c r="F141" s="55" t="s">
        <v>18</v>
      </c>
      <c r="G141" s="55" t="s">
        <v>34</v>
      </c>
      <c r="H141" s="57">
        <v>45261</v>
      </c>
      <c r="I141" s="55" t="s">
        <v>456</v>
      </c>
      <c r="J141" s="55" t="s">
        <v>528</v>
      </c>
    </row>
    <row r="142" spans="1:10">
      <c r="A142" s="52" t="s">
        <v>30</v>
      </c>
      <c r="B142" s="53">
        <v>2</v>
      </c>
      <c r="C142" s="52" t="s">
        <v>454</v>
      </c>
      <c r="D142" s="52" t="s">
        <v>454</v>
      </c>
      <c r="E142" s="52" t="s">
        <v>454</v>
      </c>
      <c r="F142" s="52" t="s">
        <v>18</v>
      </c>
      <c r="G142" s="52" t="s">
        <v>459</v>
      </c>
      <c r="H142" s="54">
        <v>45992</v>
      </c>
      <c r="I142" s="52" t="s">
        <v>456</v>
      </c>
      <c r="J142" s="61" t="s">
        <v>564</v>
      </c>
    </row>
    <row r="143" spans="1:10">
      <c r="A143" s="55" t="s">
        <v>524</v>
      </c>
      <c r="B143" s="56">
        <v>6</v>
      </c>
      <c r="C143" s="55" t="s">
        <v>23</v>
      </c>
      <c r="D143" s="55" t="s">
        <v>454</v>
      </c>
      <c r="E143" s="55" t="s">
        <v>454</v>
      </c>
      <c r="F143" s="55" t="s">
        <v>18</v>
      </c>
      <c r="G143" s="55" t="s">
        <v>34</v>
      </c>
      <c r="H143" s="57">
        <v>44896</v>
      </c>
      <c r="I143" s="55" t="s">
        <v>456</v>
      </c>
      <c r="J143" s="62" t="s">
        <v>565</v>
      </c>
    </row>
    <row r="144" spans="1:10">
      <c r="A144" s="52" t="s">
        <v>524</v>
      </c>
      <c r="B144" s="53">
        <v>6</v>
      </c>
      <c r="C144" s="52" t="s">
        <v>23</v>
      </c>
      <c r="D144" s="52" t="s">
        <v>454</v>
      </c>
      <c r="E144" s="52" t="s">
        <v>454</v>
      </c>
      <c r="F144" s="52" t="s">
        <v>18</v>
      </c>
      <c r="G144" s="52" t="s">
        <v>34</v>
      </c>
      <c r="H144" s="54">
        <v>45261</v>
      </c>
      <c r="I144" s="52" t="s">
        <v>456</v>
      </c>
      <c r="J144" s="52" t="s">
        <v>529</v>
      </c>
    </row>
    <row r="145" spans="1:10">
      <c r="A145" s="55" t="s">
        <v>490</v>
      </c>
      <c r="B145" s="56">
        <v>6</v>
      </c>
      <c r="C145" s="55" t="s">
        <v>23</v>
      </c>
      <c r="D145" s="55" t="s">
        <v>454</v>
      </c>
      <c r="E145" s="55" t="s">
        <v>454</v>
      </c>
      <c r="F145" s="55" t="s">
        <v>18</v>
      </c>
      <c r="G145" s="55" t="s">
        <v>19</v>
      </c>
      <c r="H145" s="57">
        <v>45627</v>
      </c>
      <c r="I145" s="55" t="s">
        <v>456</v>
      </c>
      <c r="J145" s="55" t="s">
        <v>530</v>
      </c>
    </row>
    <row r="146" spans="1:10">
      <c r="A146" s="52" t="s">
        <v>30</v>
      </c>
      <c r="B146" s="53">
        <v>2</v>
      </c>
      <c r="C146" s="52" t="s">
        <v>454</v>
      </c>
      <c r="D146" s="52" t="s">
        <v>454</v>
      </c>
      <c r="E146" s="52" t="s">
        <v>454</v>
      </c>
      <c r="F146" s="52" t="s">
        <v>18</v>
      </c>
      <c r="G146" s="52" t="s">
        <v>459</v>
      </c>
      <c r="H146" s="54">
        <v>45261</v>
      </c>
      <c r="I146" s="52" t="s">
        <v>456</v>
      </c>
      <c r="J146" s="52" t="s">
        <v>531</v>
      </c>
    </row>
    <row r="147" spans="1:10">
      <c r="A147" s="55" t="s">
        <v>30</v>
      </c>
      <c r="B147" s="56">
        <v>2</v>
      </c>
      <c r="C147" s="55" t="s">
        <v>454</v>
      </c>
      <c r="D147" s="55" t="s">
        <v>454</v>
      </c>
      <c r="E147" s="55" t="s">
        <v>454</v>
      </c>
      <c r="F147" s="55" t="s">
        <v>18</v>
      </c>
      <c r="G147" s="55" t="s">
        <v>459</v>
      </c>
      <c r="H147" s="57">
        <v>44896</v>
      </c>
      <c r="I147" s="55" t="s">
        <v>456</v>
      </c>
      <c r="J147" s="55" t="s">
        <v>532</v>
      </c>
    </row>
    <row r="148" spans="1:10">
      <c r="A148" s="52" t="s">
        <v>490</v>
      </c>
      <c r="B148" s="53">
        <v>6</v>
      </c>
      <c r="C148" s="52" t="s">
        <v>23</v>
      </c>
      <c r="D148" s="52" t="s">
        <v>454</v>
      </c>
      <c r="E148" s="52" t="s">
        <v>454</v>
      </c>
      <c r="F148" s="52" t="s">
        <v>18</v>
      </c>
      <c r="G148" s="52" t="s">
        <v>19</v>
      </c>
      <c r="H148" s="54">
        <v>45627</v>
      </c>
      <c r="I148" s="52" t="s">
        <v>456</v>
      </c>
      <c r="J148" s="52" t="s">
        <v>530</v>
      </c>
    </row>
    <row r="149" spans="1:10">
      <c r="A149" s="55" t="s">
        <v>226</v>
      </c>
      <c r="B149" s="56">
        <v>6</v>
      </c>
      <c r="C149" s="55" t="s">
        <v>23</v>
      </c>
      <c r="D149" s="55" t="s">
        <v>454</v>
      </c>
      <c r="E149" s="55" t="s">
        <v>454</v>
      </c>
      <c r="F149" s="55" t="s">
        <v>18</v>
      </c>
      <c r="G149" s="55" t="s">
        <v>34</v>
      </c>
      <c r="H149" s="57">
        <v>44531</v>
      </c>
      <c r="I149" s="55" t="s">
        <v>456</v>
      </c>
      <c r="J149" s="55" t="s">
        <v>533</v>
      </c>
    </row>
    <row r="150" spans="1:10">
      <c r="A150" s="52" t="s">
        <v>30</v>
      </c>
      <c r="B150" s="53">
        <v>2</v>
      </c>
      <c r="C150" s="52" t="s">
        <v>454</v>
      </c>
      <c r="D150" s="52" t="s">
        <v>454</v>
      </c>
      <c r="E150" s="52" t="s">
        <v>454</v>
      </c>
      <c r="F150" s="52" t="s">
        <v>18</v>
      </c>
      <c r="G150" s="52" t="s">
        <v>459</v>
      </c>
      <c r="H150" s="54">
        <v>45992</v>
      </c>
      <c r="I150" s="52" t="s">
        <v>456</v>
      </c>
      <c r="J150" s="52" t="s">
        <v>566</v>
      </c>
    </row>
    <row r="151" spans="1:10">
      <c r="A151" s="55" t="s">
        <v>226</v>
      </c>
      <c r="B151" s="56">
        <v>9</v>
      </c>
      <c r="C151" s="55" t="s">
        <v>23</v>
      </c>
      <c r="D151" s="55" t="s">
        <v>454</v>
      </c>
      <c r="E151" s="55" t="s">
        <v>454</v>
      </c>
      <c r="F151" s="55" t="s">
        <v>18</v>
      </c>
      <c r="G151" s="55" t="s">
        <v>34</v>
      </c>
      <c r="H151" s="57">
        <v>45627</v>
      </c>
      <c r="I151" s="55" t="s">
        <v>456</v>
      </c>
      <c r="J151" s="55" t="s">
        <v>567</v>
      </c>
    </row>
    <row r="152" spans="1:10">
      <c r="A152" s="52" t="s">
        <v>524</v>
      </c>
      <c r="B152" s="53">
        <v>6</v>
      </c>
      <c r="C152" s="52" t="s">
        <v>23</v>
      </c>
      <c r="D152" s="52" t="s">
        <v>454</v>
      </c>
      <c r="E152" s="52" t="s">
        <v>454</v>
      </c>
      <c r="F152" s="52" t="s">
        <v>18</v>
      </c>
      <c r="G152" s="52" t="s">
        <v>34</v>
      </c>
      <c r="H152" s="54">
        <v>45261</v>
      </c>
      <c r="I152" s="52" t="s">
        <v>456</v>
      </c>
      <c r="J152" s="52" t="s">
        <v>534</v>
      </c>
    </row>
    <row r="153" spans="1:10">
      <c r="A153" s="55" t="s">
        <v>490</v>
      </c>
      <c r="B153" s="56">
        <v>6</v>
      </c>
      <c r="C153" s="55" t="s">
        <v>23</v>
      </c>
      <c r="D153" s="55" t="s">
        <v>454</v>
      </c>
      <c r="E153" s="55" t="s">
        <v>454</v>
      </c>
      <c r="F153" s="55" t="s">
        <v>18</v>
      </c>
      <c r="G153" s="55" t="s">
        <v>19</v>
      </c>
      <c r="H153" s="57">
        <v>45627</v>
      </c>
      <c r="I153" s="55" t="s">
        <v>456</v>
      </c>
      <c r="J153" s="55" t="s">
        <v>568</v>
      </c>
    </row>
    <row r="154" spans="1:10">
      <c r="A154" s="52" t="s">
        <v>30</v>
      </c>
      <c r="B154" s="53">
        <v>2</v>
      </c>
      <c r="C154" s="52" t="s">
        <v>454</v>
      </c>
      <c r="D154" s="52" t="s">
        <v>454</v>
      </c>
      <c r="E154" s="52" t="s">
        <v>454</v>
      </c>
      <c r="F154" s="52" t="s">
        <v>18</v>
      </c>
      <c r="G154" s="52" t="s">
        <v>459</v>
      </c>
      <c r="H154" s="54">
        <v>45261</v>
      </c>
      <c r="I154" s="52" t="s">
        <v>456</v>
      </c>
      <c r="J154" s="52" t="s">
        <v>549</v>
      </c>
    </row>
    <row r="155" spans="1:10">
      <c r="A155" s="55" t="s">
        <v>524</v>
      </c>
      <c r="B155" s="56">
        <v>6</v>
      </c>
      <c r="C155" s="55" t="s">
        <v>23</v>
      </c>
      <c r="D155" s="55" t="s">
        <v>454</v>
      </c>
      <c r="E155" s="55" t="s">
        <v>454</v>
      </c>
      <c r="F155" s="55" t="s">
        <v>18</v>
      </c>
      <c r="G155" s="55" t="s">
        <v>34</v>
      </c>
      <c r="H155" s="57">
        <v>45261</v>
      </c>
      <c r="I155" s="55" t="s">
        <v>456</v>
      </c>
      <c r="J155" s="55" t="s">
        <v>569</v>
      </c>
    </row>
    <row r="156" spans="1:10">
      <c r="A156" s="52" t="s">
        <v>490</v>
      </c>
      <c r="B156" s="53">
        <v>6</v>
      </c>
      <c r="C156" s="52" t="s">
        <v>23</v>
      </c>
      <c r="D156" s="52" t="s">
        <v>454</v>
      </c>
      <c r="E156" s="52" t="s">
        <v>454</v>
      </c>
      <c r="F156" s="52" t="s">
        <v>18</v>
      </c>
      <c r="G156" s="52" t="s">
        <v>19</v>
      </c>
      <c r="H156" s="54">
        <v>45627</v>
      </c>
      <c r="I156" s="52" t="s">
        <v>456</v>
      </c>
      <c r="J156" s="52" t="s">
        <v>549</v>
      </c>
    </row>
    <row r="157" spans="1:10">
      <c r="A157" s="55" t="s">
        <v>524</v>
      </c>
      <c r="B157" s="56">
        <v>6</v>
      </c>
      <c r="C157" s="55" t="s">
        <v>23</v>
      </c>
      <c r="D157" s="55" t="s">
        <v>454</v>
      </c>
      <c r="E157" s="55" t="s">
        <v>454</v>
      </c>
      <c r="F157" s="55" t="s">
        <v>18</v>
      </c>
      <c r="G157" s="55" t="s">
        <v>34</v>
      </c>
      <c r="H157" s="57">
        <v>45261</v>
      </c>
      <c r="I157" s="55" t="s">
        <v>456</v>
      </c>
      <c r="J157" s="55" t="s">
        <v>549</v>
      </c>
    </row>
    <row r="158" spans="1:10">
      <c r="A158" s="52" t="s">
        <v>30</v>
      </c>
      <c r="B158" s="53">
        <v>2</v>
      </c>
      <c r="C158" s="52" t="s">
        <v>454</v>
      </c>
      <c r="D158" s="52" t="s">
        <v>454</v>
      </c>
      <c r="E158" s="52" t="s">
        <v>454</v>
      </c>
      <c r="F158" s="52" t="s">
        <v>18</v>
      </c>
      <c r="G158" s="52" t="s">
        <v>459</v>
      </c>
      <c r="H158" s="54">
        <v>45261</v>
      </c>
      <c r="I158" s="52" t="s">
        <v>456</v>
      </c>
      <c r="J158" s="52" t="s">
        <v>549</v>
      </c>
    </row>
    <row r="159" spans="1:10">
      <c r="A159" s="55" t="s">
        <v>524</v>
      </c>
      <c r="B159" s="56">
        <v>6</v>
      </c>
      <c r="C159" s="55" t="s">
        <v>23</v>
      </c>
      <c r="D159" s="55" t="s">
        <v>454</v>
      </c>
      <c r="E159" s="55" t="s">
        <v>454</v>
      </c>
      <c r="F159" s="55" t="s">
        <v>18</v>
      </c>
      <c r="G159" s="55" t="s">
        <v>34</v>
      </c>
      <c r="H159" s="57">
        <v>44896</v>
      </c>
      <c r="I159" s="55" t="s">
        <v>456</v>
      </c>
      <c r="J159" s="55" t="s">
        <v>570</v>
      </c>
    </row>
    <row r="160" spans="1:10">
      <c r="A160" s="52" t="s">
        <v>524</v>
      </c>
      <c r="B160" s="53">
        <v>6</v>
      </c>
      <c r="C160" s="52" t="s">
        <v>23</v>
      </c>
      <c r="D160" s="52" t="s">
        <v>454</v>
      </c>
      <c r="E160" s="52" t="s">
        <v>454</v>
      </c>
      <c r="F160" s="52" t="s">
        <v>18</v>
      </c>
      <c r="G160" s="52" t="s">
        <v>34</v>
      </c>
      <c r="H160" s="54">
        <v>44896</v>
      </c>
      <c r="I160" s="52" t="s">
        <v>456</v>
      </c>
      <c r="J160" s="52" t="s">
        <v>571</v>
      </c>
    </row>
    <row r="161" spans="1:10">
      <c r="A161" s="55" t="s">
        <v>490</v>
      </c>
      <c r="B161" s="56">
        <v>6</v>
      </c>
      <c r="C161" s="55" t="s">
        <v>23</v>
      </c>
      <c r="D161" s="55" t="s">
        <v>454</v>
      </c>
      <c r="E161" s="55" t="s">
        <v>454</v>
      </c>
      <c r="F161" s="55" t="s">
        <v>18</v>
      </c>
      <c r="G161" s="55" t="s">
        <v>19</v>
      </c>
      <c r="H161" s="57">
        <v>45627</v>
      </c>
      <c r="I161" s="55" t="s">
        <v>456</v>
      </c>
      <c r="J161" s="55" t="s">
        <v>550</v>
      </c>
    </row>
    <row r="162" spans="1:10">
      <c r="A162" s="52" t="s">
        <v>490</v>
      </c>
      <c r="B162" s="53">
        <v>6</v>
      </c>
      <c r="C162" s="52" t="s">
        <v>23</v>
      </c>
      <c r="D162" s="52" t="s">
        <v>454</v>
      </c>
      <c r="E162" s="52" t="s">
        <v>454</v>
      </c>
      <c r="F162" s="52" t="s">
        <v>18</v>
      </c>
      <c r="G162" s="52" t="s">
        <v>19</v>
      </c>
      <c r="H162" s="54">
        <v>45627</v>
      </c>
      <c r="I162" s="52" t="s">
        <v>456</v>
      </c>
      <c r="J162" s="52" t="s">
        <v>572</v>
      </c>
    </row>
    <row r="163" spans="1:10">
      <c r="A163" s="55" t="s">
        <v>30</v>
      </c>
      <c r="B163" s="56">
        <v>2</v>
      </c>
      <c r="C163" s="55" t="s">
        <v>454</v>
      </c>
      <c r="D163" s="55" t="s">
        <v>454</v>
      </c>
      <c r="E163" s="55" t="s">
        <v>454</v>
      </c>
      <c r="F163" s="55" t="s">
        <v>18</v>
      </c>
      <c r="G163" s="55" t="s">
        <v>459</v>
      </c>
      <c r="H163" s="57">
        <v>45261</v>
      </c>
      <c r="I163" s="55" t="s">
        <v>456</v>
      </c>
      <c r="J163" s="55" t="s">
        <v>550</v>
      </c>
    </row>
    <row r="164" spans="1:10">
      <c r="A164" s="52" t="s">
        <v>490</v>
      </c>
      <c r="B164" s="53">
        <v>6</v>
      </c>
      <c r="C164" s="52" t="s">
        <v>23</v>
      </c>
      <c r="D164" s="52" t="s">
        <v>454</v>
      </c>
      <c r="E164" s="52" t="s">
        <v>454</v>
      </c>
      <c r="F164" s="52" t="s">
        <v>18</v>
      </c>
      <c r="G164" s="52" t="s">
        <v>19</v>
      </c>
      <c r="H164" s="54">
        <v>45627</v>
      </c>
      <c r="I164" s="52" t="s">
        <v>456</v>
      </c>
      <c r="J164" s="52" t="s">
        <v>551</v>
      </c>
    </row>
    <row r="165" spans="1:10">
      <c r="A165" s="55" t="s">
        <v>490</v>
      </c>
      <c r="B165" s="56">
        <v>6</v>
      </c>
      <c r="C165" s="55" t="s">
        <v>23</v>
      </c>
      <c r="D165" s="55" t="s">
        <v>454</v>
      </c>
      <c r="E165" s="55" t="s">
        <v>454</v>
      </c>
      <c r="F165" s="55" t="s">
        <v>18</v>
      </c>
      <c r="G165" s="55" t="s">
        <v>19</v>
      </c>
      <c r="H165" s="57">
        <v>45627</v>
      </c>
      <c r="I165" s="55" t="s">
        <v>456</v>
      </c>
      <c r="J165" s="55" t="s">
        <v>573</v>
      </c>
    </row>
    <row r="166" spans="1:10">
      <c r="A166" s="52" t="s">
        <v>524</v>
      </c>
      <c r="B166" s="53">
        <v>6</v>
      </c>
      <c r="C166" s="52" t="s">
        <v>23</v>
      </c>
      <c r="D166" s="52" t="s">
        <v>454</v>
      </c>
      <c r="E166" s="52" t="s">
        <v>454</v>
      </c>
      <c r="F166" s="52" t="s">
        <v>18</v>
      </c>
      <c r="G166" s="52" t="s">
        <v>34</v>
      </c>
      <c r="H166" s="54">
        <v>45261</v>
      </c>
      <c r="I166" s="52" t="s">
        <v>456</v>
      </c>
      <c r="J166" s="52" t="s">
        <v>551</v>
      </c>
    </row>
    <row r="167" spans="1:10">
      <c r="A167" s="55" t="s">
        <v>30</v>
      </c>
      <c r="B167" s="56">
        <v>2</v>
      </c>
      <c r="C167" s="55" t="s">
        <v>454</v>
      </c>
      <c r="D167" s="55" t="s">
        <v>454</v>
      </c>
      <c r="E167" s="55" t="s">
        <v>454</v>
      </c>
      <c r="F167" s="55" t="s">
        <v>18</v>
      </c>
      <c r="G167" s="55" t="s">
        <v>459</v>
      </c>
      <c r="H167" s="57">
        <v>42522</v>
      </c>
      <c r="I167" s="55" t="s">
        <v>456</v>
      </c>
      <c r="J167" s="55" t="s">
        <v>550</v>
      </c>
    </row>
    <row r="168" spans="1:10">
      <c r="A168" s="52" t="s">
        <v>524</v>
      </c>
      <c r="B168" s="53">
        <v>6</v>
      </c>
      <c r="C168" s="52" t="s">
        <v>23</v>
      </c>
      <c r="D168" s="52" t="s">
        <v>454</v>
      </c>
      <c r="E168" s="52" t="s">
        <v>454</v>
      </c>
      <c r="F168" s="52" t="s">
        <v>18</v>
      </c>
      <c r="G168" s="52" t="s">
        <v>34</v>
      </c>
      <c r="H168" s="54">
        <v>45261</v>
      </c>
      <c r="I168" s="52" t="s">
        <v>456</v>
      </c>
      <c r="J168" s="52" t="s">
        <v>574</v>
      </c>
    </row>
    <row r="169" spans="1:10">
      <c r="A169" s="55" t="s">
        <v>524</v>
      </c>
      <c r="B169" s="56">
        <v>6</v>
      </c>
      <c r="C169" s="55" t="s">
        <v>23</v>
      </c>
      <c r="D169" s="55" t="s">
        <v>454</v>
      </c>
      <c r="E169" s="55" t="s">
        <v>454</v>
      </c>
      <c r="F169" s="55" t="s">
        <v>18</v>
      </c>
      <c r="G169" s="55" t="s">
        <v>34</v>
      </c>
      <c r="H169" s="57">
        <v>45261</v>
      </c>
      <c r="I169" s="55" t="s">
        <v>456</v>
      </c>
      <c r="J169" s="55" t="s">
        <v>575</v>
      </c>
    </row>
    <row r="170" spans="1:10" ht="30">
      <c r="A170" s="52" t="s">
        <v>524</v>
      </c>
      <c r="B170" s="53">
        <v>6</v>
      </c>
      <c r="C170" s="52" t="s">
        <v>454</v>
      </c>
      <c r="D170" s="52" t="s">
        <v>454</v>
      </c>
      <c r="E170" s="52" t="s">
        <v>454</v>
      </c>
      <c r="F170" s="52" t="s">
        <v>18</v>
      </c>
      <c r="G170" s="52" t="s">
        <v>34</v>
      </c>
      <c r="H170" s="54">
        <v>44531</v>
      </c>
      <c r="I170" s="52" t="s">
        <v>456</v>
      </c>
      <c r="J170" s="61" t="s">
        <v>576</v>
      </c>
    </row>
    <row r="171" spans="1:10">
      <c r="A171" s="55" t="s">
        <v>30</v>
      </c>
      <c r="B171" s="56">
        <v>2</v>
      </c>
      <c r="C171" s="55" t="s">
        <v>454</v>
      </c>
      <c r="D171" s="55" t="s">
        <v>454</v>
      </c>
      <c r="E171" s="55" t="s">
        <v>454</v>
      </c>
      <c r="F171" s="55" t="s">
        <v>142</v>
      </c>
      <c r="G171" s="55" t="s">
        <v>455</v>
      </c>
      <c r="H171" s="57">
        <v>44531</v>
      </c>
      <c r="I171" s="55" t="s">
        <v>456</v>
      </c>
      <c r="J171" s="55" t="s">
        <v>577</v>
      </c>
    </row>
    <row r="172" spans="1:10">
      <c r="A172" s="52" t="s">
        <v>524</v>
      </c>
      <c r="B172" s="53">
        <v>6</v>
      </c>
      <c r="C172" s="52" t="s">
        <v>23</v>
      </c>
      <c r="D172" s="52" t="s">
        <v>454</v>
      </c>
      <c r="E172" s="52" t="s">
        <v>454</v>
      </c>
      <c r="F172" s="52" t="s">
        <v>18</v>
      </c>
      <c r="G172" s="52" t="s">
        <v>34</v>
      </c>
      <c r="H172" s="54">
        <v>44531</v>
      </c>
      <c r="I172" s="52" t="s">
        <v>456</v>
      </c>
      <c r="J172" s="52" t="s">
        <v>578</v>
      </c>
    </row>
    <row r="173" spans="1:10">
      <c r="A173" s="55" t="s">
        <v>524</v>
      </c>
      <c r="B173" s="56">
        <v>6</v>
      </c>
      <c r="C173" s="55" t="s">
        <v>23</v>
      </c>
      <c r="D173" s="55" t="s">
        <v>454</v>
      </c>
      <c r="E173" s="55" t="s">
        <v>454</v>
      </c>
      <c r="F173" s="55" t="s">
        <v>18</v>
      </c>
      <c r="G173" s="55" t="s">
        <v>34</v>
      </c>
      <c r="H173" s="57">
        <v>43435</v>
      </c>
      <c r="I173" s="55" t="s">
        <v>456</v>
      </c>
      <c r="J173" s="55" t="s">
        <v>579</v>
      </c>
    </row>
    <row r="174" spans="1:10">
      <c r="A174" s="52" t="s">
        <v>524</v>
      </c>
      <c r="B174" s="53">
        <v>6</v>
      </c>
      <c r="C174" s="52" t="s">
        <v>23</v>
      </c>
      <c r="D174" s="52" t="s">
        <v>454</v>
      </c>
      <c r="E174" s="52" t="s">
        <v>454</v>
      </c>
      <c r="F174" s="52" t="s">
        <v>18</v>
      </c>
      <c r="G174" s="52" t="s">
        <v>34</v>
      </c>
      <c r="H174" s="54">
        <v>43435</v>
      </c>
      <c r="I174" s="52" t="s">
        <v>456</v>
      </c>
      <c r="J174" s="52" t="s">
        <v>580</v>
      </c>
    </row>
    <row r="175" spans="1:10">
      <c r="A175" s="55" t="s">
        <v>30</v>
      </c>
      <c r="B175" s="56">
        <v>5</v>
      </c>
      <c r="C175" s="55" t="s">
        <v>454</v>
      </c>
      <c r="D175" s="55" t="s">
        <v>454</v>
      </c>
      <c r="E175" s="55" t="s">
        <v>454</v>
      </c>
      <c r="F175" s="55" t="s">
        <v>18</v>
      </c>
      <c r="G175" s="55" t="s">
        <v>461</v>
      </c>
      <c r="H175" s="57">
        <v>44531</v>
      </c>
      <c r="I175" s="55" t="s">
        <v>456</v>
      </c>
      <c r="J175" s="55" t="s">
        <v>581</v>
      </c>
    </row>
    <row r="176" spans="1:10">
      <c r="A176" s="52" t="s">
        <v>524</v>
      </c>
      <c r="B176" s="53">
        <v>6</v>
      </c>
      <c r="C176" s="52" t="s">
        <v>23</v>
      </c>
      <c r="D176" s="52" t="s">
        <v>454</v>
      </c>
      <c r="E176" s="52" t="s">
        <v>454</v>
      </c>
      <c r="F176" s="52" t="s">
        <v>18</v>
      </c>
      <c r="G176" s="52" t="s">
        <v>34</v>
      </c>
      <c r="H176" s="54">
        <v>44531</v>
      </c>
      <c r="I176" s="52" t="s">
        <v>456</v>
      </c>
      <c r="J176" s="52" t="s">
        <v>578</v>
      </c>
    </row>
    <row r="177" spans="1:10">
      <c r="A177" s="55" t="s">
        <v>30</v>
      </c>
      <c r="B177" s="56">
        <v>2</v>
      </c>
      <c r="C177" s="55" t="s">
        <v>454</v>
      </c>
      <c r="D177" s="55" t="s">
        <v>454</v>
      </c>
      <c r="E177" s="55" t="s">
        <v>454</v>
      </c>
      <c r="F177" s="55" t="s">
        <v>18</v>
      </c>
      <c r="G177" s="55" t="s">
        <v>459</v>
      </c>
      <c r="H177" s="57">
        <v>45627</v>
      </c>
      <c r="I177" s="55" t="s">
        <v>456</v>
      </c>
      <c r="J177" s="55" t="s">
        <v>582</v>
      </c>
    </row>
    <row r="178" spans="1:10">
      <c r="A178" s="52" t="s">
        <v>30</v>
      </c>
      <c r="B178" s="53">
        <v>5</v>
      </c>
      <c r="C178" s="52" t="s">
        <v>454</v>
      </c>
      <c r="D178" s="52" t="s">
        <v>454</v>
      </c>
      <c r="E178" s="52" t="s">
        <v>454</v>
      </c>
      <c r="F178" s="52" t="s">
        <v>18</v>
      </c>
      <c r="G178" s="52" t="s">
        <v>461</v>
      </c>
      <c r="H178" s="54">
        <v>45627</v>
      </c>
      <c r="I178" s="52" t="s">
        <v>456</v>
      </c>
      <c r="J178" s="52" t="s">
        <v>583</v>
      </c>
    </row>
    <row r="179" spans="1:10">
      <c r="A179" s="55" t="s">
        <v>524</v>
      </c>
      <c r="B179" s="56">
        <v>6</v>
      </c>
      <c r="C179" s="55" t="s">
        <v>23</v>
      </c>
      <c r="D179" s="55" t="s">
        <v>454</v>
      </c>
      <c r="E179" s="55" t="s">
        <v>454</v>
      </c>
      <c r="F179" s="55" t="s">
        <v>34</v>
      </c>
      <c r="G179" s="55" t="s">
        <v>34</v>
      </c>
      <c r="H179" s="57">
        <v>43435</v>
      </c>
      <c r="I179" s="55" t="s">
        <v>456</v>
      </c>
      <c r="J179" s="55" t="s">
        <v>584</v>
      </c>
    </row>
    <row r="180" spans="1:10">
      <c r="A180" s="52" t="s">
        <v>30</v>
      </c>
      <c r="B180" s="53">
        <v>5</v>
      </c>
      <c r="C180" s="52" t="s">
        <v>454</v>
      </c>
      <c r="D180" s="52" t="s">
        <v>454</v>
      </c>
      <c r="E180" s="52" t="s">
        <v>454</v>
      </c>
      <c r="F180" s="52" t="s">
        <v>18</v>
      </c>
      <c r="G180" s="52" t="s">
        <v>461</v>
      </c>
      <c r="H180" s="54">
        <v>43800</v>
      </c>
      <c r="I180" s="52" t="s">
        <v>456</v>
      </c>
      <c r="J180" s="52" t="s">
        <v>585</v>
      </c>
    </row>
    <row r="181" spans="1:10">
      <c r="A181" s="52" t="s">
        <v>226</v>
      </c>
      <c r="B181" s="53">
        <v>9</v>
      </c>
      <c r="C181" s="52" t="s">
        <v>23</v>
      </c>
      <c r="D181" s="52" t="s">
        <v>454</v>
      </c>
      <c r="E181" s="52" t="s">
        <v>454</v>
      </c>
      <c r="F181" s="52" t="s">
        <v>18</v>
      </c>
      <c r="G181" s="52" t="s">
        <v>34</v>
      </c>
      <c r="H181" s="54">
        <v>45261</v>
      </c>
      <c r="I181" s="52" t="s">
        <v>456</v>
      </c>
      <c r="J181" s="52" t="s">
        <v>586</v>
      </c>
    </row>
    <row r="182" spans="1:10">
      <c r="A182" s="55" t="s">
        <v>524</v>
      </c>
      <c r="B182" s="56">
        <v>9</v>
      </c>
      <c r="C182" s="55" t="s">
        <v>23</v>
      </c>
      <c r="D182" s="55" t="s">
        <v>454</v>
      </c>
      <c r="E182" s="55" t="s">
        <v>454</v>
      </c>
      <c r="F182" s="55" t="s">
        <v>18</v>
      </c>
      <c r="G182" s="55" t="s">
        <v>34</v>
      </c>
      <c r="H182" s="57">
        <v>44531</v>
      </c>
      <c r="I182" s="55" t="s">
        <v>456</v>
      </c>
      <c r="J182" s="55" t="s">
        <v>587</v>
      </c>
    </row>
    <row r="183" spans="1:10">
      <c r="A183" s="52" t="s">
        <v>524</v>
      </c>
      <c r="B183" s="53">
        <v>6</v>
      </c>
      <c r="C183" s="52" t="s">
        <v>23</v>
      </c>
      <c r="D183" s="52" t="s">
        <v>454</v>
      </c>
      <c r="E183" s="52" t="s">
        <v>454</v>
      </c>
      <c r="F183" s="52" t="s">
        <v>18</v>
      </c>
      <c r="G183" s="52" t="s">
        <v>34</v>
      </c>
      <c r="H183" s="54">
        <v>43435</v>
      </c>
      <c r="I183" s="52" t="s">
        <v>456</v>
      </c>
      <c r="J183" s="52" t="s">
        <v>588</v>
      </c>
    </row>
    <row r="184" spans="1:10">
      <c r="A184" s="55" t="s">
        <v>30</v>
      </c>
      <c r="B184" s="56">
        <v>2</v>
      </c>
      <c r="C184" s="55" t="s">
        <v>454</v>
      </c>
      <c r="D184" s="55" t="s">
        <v>454</v>
      </c>
      <c r="E184" s="55" t="s">
        <v>454</v>
      </c>
      <c r="F184" s="55" t="s">
        <v>142</v>
      </c>
      <c r="G184" s="55" t="s">
        <v>455</v>
      </c>
      <c r="H184" s="57">
        <v>44531</v>
      </c>
      <c r="I184" s="55" t="s">
        <v>456</v>
      </c>
      <c r="J184" s="55" t="s">
        <v>589</v>
      </c>
    </row>
    <row r="185" spans="1:10">
      <c r="A185" s="52" t="s">
        <v>30</v>
      </c>
      <c r="B185" s="53">
        <v>2</v>
      </c>
      <c r="C185" s="52" t="s">
        <v>454</v>
      </c>
      <c r="D185" s="52" t="s">
        <v>454</v>
      </c>
      <c r="E185" s="52" t="s">
        <v>454</v>
      </c>
      <c r="F185" s="52" t="s">
        <v>18</v>
      </c>
      <c r="G185" s="52" t="s">
        <v>459</v>
      </c>
      <c r="H185" s="54">
        <v>44896</v>
      </c>
      <c r="I185" s="52" t="s">
        <v>456</v>
      </c>
      <c r="J185" s="52" t="s">
        <v>590</v>
      </c>
    </row>
    <row r="186" spans="1:10">
      <c r="A186" s="55" t="s">
        <v>524</v>
      </c>
      <c r="B186" s="56">
        <v>6</v>
      </c>
      <c r="C186" s="55" t="s">
        <v>23</v>
      </c>
      <c r="D186" s="55" t="s">
        <v>454</v>
      </c>
      <c r="E186" s="55" t="s">
        <v>454</v>
      </c>
      <c r="F186" s="55" t="s">
        <v>18</v>
      </c>
      <c r="G186" s="55" t="s">
        <v>34</v>
      </c>
      <c r="H186" s="57">
        <v>43435</v>
      </c>
      <c r="I186" s="55" t="s">
        <v>456</v>
      </c>
      <c r="J186" s="55" t="s">
        <v>591</v>
      </c>
    </row>
    <row r="187" spans="1:10">
      <c r="A187" s="52" t="s">
        <v>30</v>
      </c>
      <c r="B187" s="53">
        <v>2</v>
      </c>
      <c r="C187" s="52" t="s">
        <v>454</v>
      </c>
      <c r="D187" s="52" t="s">
        <v>454</v>
      </c>
      <c r="E187" s="52" t="s">
        <v>454</v>
      </c>
      <c r="F187" s="52" t="s">
        <v>142</v>
      </c>
      <c r="G187" s="52" t="s">
        <v>455</v>
      </c>
      <c r="H187" s="54">
        <v>44531</v>
      </c>
      <c r="I187" s="52" t="s">
        <v>456</v>
      </c>
      <c r="J187" s="52" t="s">
        <v>592</v>
      </c>
    </row>
    <row r="188" spans="1:10">
      <c r="A188" s="55" t="s">
        <v>30</v>
      </c>
      <c r="B188" s="56">
        <v>2</v>
      </c>
      <c r="C188" s="55" t="s">
        <v>454</v>
      </c>
      <c r="D188" s="55" t="s">
        <v>454</v>
      </c>
      <c r="E188" s="55" t="s">
        <v>454</v>
      </c>
      <c r="F188" s="55" t="s">
        <v>142</v>
      </c>
      <c r="G188" s="55" t="s">
        <v>455</v>
      </c>
      <c r="H188" s="57">
        <v>44531</v>
      </c>
      <c r="I188" s="55" t="s">
        <v>456</v>
      </c>
      <c r="J188" s="55" t="s">
        <v>552</v>
      </c>
    </row>
    <row r="189" spans="1:10">
      <c r="A189" s="52" t="s">
        <v>30</v>
      </c>
      <c r="B189" s="53">
        <v>2</v>
      </c>
      <c r="C189" s="52" t="s">
        <v>454</v>
      </c>
      <c r="D189" s="52" t="s">
        <v>454</v>
      </c>
      <c r="E189" s="52" t="s">
        <v>454</v>
      </c>
      <c r="F189" s="52" t="s">
        <v>142</v>
      </c>
      <c r="G189" s="52" t="s">
        <v>455</v>
      </c>
      <c r="H189" s="54">
        <v>44531</v>
      </c>
      <c r="I189" s="52" t="s">
        <v>456</v>
      </c>
      <c r="J189" s="52" t="s">
        <v>593</v>
      </c>
    </row>
    <row r="190" spans="1:10">
      <c r="A190" s="55" t="s">
        <v>524</v>
      </c>
      <c r="B190" s="56">
        <v>6</v>
      </c>
      <c r="C190" s="55" t="s">
        <v>23</v>
      </c>
      <c r="D190" s="55" t="s">
        <v>454</v>
      </c>
      <c r="E190" s="55" t="s">
        <v>454</v>
      </c>
      <c r="F190" s="55" t="s">
        <v>18</v>
      </c>
      <c r="G190" s="55" t="s">
        <v>34</v>
      </c>
      <c r="H190" s="57">
        <v>43435</v>
      </c>
      <c r="I190" s="55" t="s">
        <v>456</v>
      </c>
      <c r="J190" s="55" t="s">
        <v>594</v>
      </c>
    </row>
    <row r="191" spans="1:10">
      <c r="A191" s="52" t="s">
        <v>524</v>
      </c>
      <c r="B191" s="53">
        <v>6</v>
      </c>
      <c r="C191" s="52" t="s">
        <v>23</v>
      </c>
      <c r="D191" s="52" t="s">
        <v>454</v>
      </c>
      <c r="E191" s="52" t="s">
        <v>454</v>
      </c>
      <c r="F191" s="52" t="s">
        <v>18</v>
      </c>
      <c r="G191" s="52" t="s">
        <v>34</v>
      </c>
      <c r="H191" s="54">
        <v>43435</v>
      </c>
      <c r="I191" s="52" t="s">
        <v>456</v>
      </c>
      <c r="J191" s="52" t="s">
        <v>595</v>
      </c>
    </row>
    <row r="192" spans="1:10">
      <c r="A192" s="55" t="s">
        <v>524</v>
      </c>
      <c r="B192" s="56">
        <v>6</v>
      </c>
      <c r="C192" s="55" t="s">
        <v>23</v>
      </c>
      <c r="D192" s="55" t="s">
        <v>454</v>
      </c>
      <c r="E192" s="55" t="s">
        <v>454</v>
      </c>
      <c r="F192" s="55" t="s">
        <v>18</v>
      </c>
      <c r="G192" s="55" t="s">
        <v>34</v>
      </c>
      <c r="H192" s="57">
        <v>44896</v>
      </c>
      <c r="I192" s="55" t="s">
        <v>456</v>
      </c>
      <c r="J192" s="55" t="s">
        <v>552</v>
      </c>
    </row>
    <row r="193" spans="1:10">
      <c r="A193" s="52" t="s">
        <v>30</v>
      </c>
      <c r="B193" s="53">
        <v>2</v>
      </c>
      <c r="C193" s="52" t="s">
        <v>454</v>
      </c>
      <c r="D193" s="52" t="s">
        <v>454</v>
      </c>
      <c r="E193" s="52" t="s">
        <v>454</v>
      </c>
      <c r="F193" s="52" t="s">
        <v>18</v>
      </c>
      <c r="G193" s="52" t="s">
        <v>459</v>
      </c>
      <c r="H193" s="54">
        <v>44896</v>
      </c>
      <c r="I193" s="52" t="s">
        <v>456</v>
      </c>
      <c r="J193" s="52" t="s">
        <v>552</v>
      </c>
    </row>
    <row r="194" spans="1:10">
      <c r="A194" s="55" t="s">
        <v>524</v>
      </c>
      <c r="B194" s="56">
        <v>6</v>
      </c>
      <c r="C194" s="55" t="s">
        <v>23</v>
      </c>
      <c r="D194" s="55" t="s">
        <v>454</v>
      </c>
      <c r="E194" s="55" t="s">
        <v>454</v>
      </c>
      <c r="F194" s="55" t="s">
        <v>18</v>
      </c>
      <c r="G194" s="55" t="s">
        <v>34</v>
      </c>
      <c r="H194" s="57">
        <v>44896</v>
      </c>
      <c r="I194" s="55" t="s">
        <v>456</v>
      </c>
      <c r="J194" s="55" t="s">
        <v>552</v>
      </c>
    </row>
    <row r="195" spans="1:10">
      <c r="A195" s="52" t="s">
        <v>30</v>
      </c>
      <c r="B195" s="53">
        <v>2</v>
      </c>
      <c r="C195" s="52" t="s">
        <v>454</v>
      </c>
      <c r="D195" s="52" t="s">
        <v>454</v>
      </c>
      <c r="E195" s="52" t="s">
        <v>454</v>
      </c>
      <c r="F195" s="52" t="s">
        <v>142</v>
      </c>
      <c r="G195" s="52" t="s">
        <v>455</v>
      </c>
      <c r="H195" s="54">
        <v>44531</v>
      </c>
      <c r="I195" s="52" t="s">
        <v>456</v>
      </c>
      <c r="J195" s="52" t="s">
        <v>552</v>
      </c>
    </row>
    <row r="196" spans="1:10">
      <c r="A196" s="55" t="s">
        <v>524</v>
      </c>
      <c r="B196" s="56">
        <v>6</v>
      </c>
      <c r="C196" s="55" t="s">
        <v>23</v>
      </c>
      <c r="D196" s="55" t="s">
        <v>454</v>
      </c>
      <c r="E196" s="55" t="s">
        <v>454</v>
      </c>
      <c r="F196" s="55" t="s">
        <v>18</v>
      </c>
      <c r="G196" s="55" t="s">
        <v>34</v>
      </c>
      <c r="H196" s="57">
        <v>43435</v>
      </c>
      <c r="I196" s="55" t="s">
        <v>456</v>
      </c>
      <c r="J196" s="55" t="s">
        <v>553</v>
      </c>
    </row>
    <row r="197" spans="1:10">
      <c r="A197" s="52" t="s">
        <v>524</v>
      </c>
      <c r="B197" s="53">
        <v>6</v>
      </c>
      <c r="C197" s="52" t="s">
        <v>23</v>
      </c>
      <c r="D197" s="52" t="s">
        <v>454</v>
      </c>
      <c r="E197" s="52" t="s">
        <v>454</v>
      </c>
      <c r="F197" s="52" t="s">
        <v>18</v>
      </c>
      <c r="G197" s="52" t="s">
        <v>34</v>
      </c>
      <c r="H197" s="54">
        <v>44896</v>
      </c>
      <c r="I197" s="52" t="s">
        <v>456</v>
      </c>
      <c r="J197" s="52" t="s">
        <v>596</v>
      </c>
    </row>
    <row r="198" spans="1:10">
      <c r="A198" s="55" t="s">
        <v>30</v>
      </c>
      <c r="B198" s="56">
        <v>2</v>
      </c>
      <c r="C198" s="55" t="s">
        <v>454</v>
      </c>
      <c r="D198" s="55" t="s">
        <v>454</v>
      </c>
      <c r="E198" s="55" t="s">
        <v>454</v>
      </c>
      <c r="F198" s="55" t="s">
        <v>18</v>
      </c>
      <c r="G198" s="55" t="s">
        <v>459</v>
      </c>
      <c r="H198" s="57">
        <v>45383</v>
      </c>
      <c r="I198" s="55" t="s">
        <v>456</v>
      </c>
      <c r="J198" s="55" t="s">
        <v>554</v>
      </c>
    </row>
    <row r="199" spans="1:10">
      <c r="A199" s="52" t="s">
        <v>524</v>
      </c>
      <c r="B199" s="53">
        <v>6</v>
      </c>
      <c r="C199" s="52" t="s">
        <v>23</v>
      </c>
      <c r="D199" s="52" t="s">
        <v>454</v>
      </c>
      <c r="E199" s="52" t="s">
        <v>454</v>
      </c>
      <c r="F199" s="52" t="s">
        <v>18</v>
      </c>
      <c r="G199" s="52" t="s">
        <v>34</v>
      </c>
      <c r="H199" s="54">
        <v>44896</v>
      </c>
      <c r="I199" s="52" t="s">
        <v>456</v>
      </c>
      <c r="J199" s="52" t="s">
        <v>554</v>
      </c>
    </row>
    <row r="200" spans="1:10">
      <c r="A200" s="55" t="s">
        <v>490</v>
      </c>
      <c r="B200" s="56">
        <v>6</v>
      </c>
      <c r="C200" s="55" t="s">
        <v>23</v>
      </c>
      <c r="D200" s="55" t="s">
        <v>454</v>
      </c>
      <c r="E200" s="55" t="s">
        <v>454</v>
      </c>
      <c r="F200" s="55" t="s">
        <v>18</v>
      </c>
      <c r="G200" s="55" t="s">
        <v>555</v>
      </c>
      <c r="H200" s="57">
        <v>45383</v>
      </c>
      <c r="I200" s="55" t="s">
        <v>456</v>
      </c>
      <c r="J200" s="55" t="s">
        <v>597</v>
      </c>
    </row>
    <row r="201" spans="1:10">
      <c r="A201" s="52" t="s">
        <v>30</v>
      </c>
      <c r="B201" s="53">
        <v>2</v>
      </c>
      <c r="C201" s="52" t="s">
        <v>454</v>
      </c>
      <c r="D201" s="52" t="s">
        <v>454</v>
      </c>
      <c r="E201" s="52" t="s">
        <v>454</v>
      </c>
      <c r="F201" s="52" t="s">
        <v>18</v>
      </c>
      <c r="G201" s="52" t="s">
        <v>459</v>
      </c>
      <c r="H201" s="54">
        <v>42522</v>
      </c>
      <c r="I201" s="52" t="s">
        <v>456</v>
      </c>
      <c r="J201" s="52" t="s">
        <v>598</v>
      </c>
    </row>
    <row r="202" spans="1:10">
      <c r="A202" s="55" t="s">
        <v>524</v>
      </c>
      <c r="B202" s="56">
        <v>6</v>
      </c>
      <c r="C202" s="55" t="s">
        <v>23</v>
      </c>
      <c r="D202" s="55" t="s">
        <v>454</v>
      </c>
      <c r="E202" s="55" t="s">
        <v>454</v>
      </c>
      <c r="F202" s="55" t="s">
        <v>18</v>
      </c>
      <c r="G202" s="55" t="s">
        <v>34</v>
      </c>
      <c r="H202" s="57">
        <v>44896</v>
      </c>
      <c r="I202" s="55" t="s">
        <v>456</v>
      </c>
      <c r="J202" s="55" t="s">
        <v>554</v>
      </c>
    </row>
    <row r="203" spans="1:10">
      <c r="A203" s="52" t="s">
        <v>524</v>
      </c>
      <c r="B203" s="53">
        <v>6</v>
      </c>
      <c r="C203" s="52" t="s">
        <v>23</v>
      </c>
      <c r="D203" s="52" t="s">
        <v>454</v>
      </c>
      <c r="E203" s="52" t="s">
        <v>454</v>
      </c>
      <c r="F203" s="52" t="s">
        <v>18</v>
      </c>
      <c r="G203" s="52" t="s">
        <v>34</v>
      </c>
      <c r="H203" s="54">
        <v>44896</v>
      </c>
      <c r="I203" s="52" t="s">
        <v>456</v>
      </c>
      <c r="J203" s="52" t="s">
        <v>556</v>
      </c>
    </row>
    <row r="204" spans="1:10">
      <c r="A204" s="55" t="s">
        <v>30</v>
      </c>
      <c r="B204" s="56">
        <v>2</v>
      </c>
      <c r="C204" s="55" t="s">
        <v>454</v>
      </c>
      <c r="D204" s="55" t="s">
        <v>454</v>
      </c>
      <c r="E204" s="55" t="s">
        <v>454</v>
      </c>
      <c r="F204" s="55" t="s">
        <v>18</v>
      </c>
      <c r="G204" s="55" t="s">
        <v>459</v>
      </c>
      <c r="H204" s="57">
        <v>42522</v>
      </c>
      <c r="I204" s="55" t="s">
        <v>456</v>
      </c>
      <c r="J204" s="55" t="s">
        <v>599</v>
      </c>
    </row>
    <row r="205" spans="1:10">
      <c r="A205" s="52" t="s">
        <v>524</v>
      </c>
      <c r="B205" s="53">
        <v>6</v>
      </c>
      <c r="C205" s="52" t="s">
        <v>22</v>
      </c>
      <c r="D205" s="52" t="s">
        <v>454</v>
      </c>
      <c r="E205" s="52" t="s">
        <v>454</v>
      </c>
      <c r="F205" s="52" t="s">
        <v>142</v>
      </c>
      <c r="G205" s="52" t="s">
        <v>455</v>
      </c>
      <c r="H205" s="54">
        <v>43435</v>
      </c>
      <c r="I205" s="52" t="s">
        <v>456</v>
      </c>
      <c r="J205" s="52" t="s">
        <v>600</v>
      </c>
    </row>
    <row r="206" spans="1:10">
      <c r="A206" s="55" t="s">
        <v>524</v>
      </c>
      <c r="B206" s="56">
        <v>6</v>
      </c>
      <c r="C206" s="55" t="s">
        <v>23</v>
      </c>
      <c r="D206" s="55" t="s">
        <v>454</v>
      </c>
      <c r="E206" s="55" t="s">
        <v>454</v>
      </c>
      <c r="F206" s="55" t="s">
        <v>18</v>
      </c>
      <c r="G206" s="55" t="s">
        <v>34</v>
      </c>
      <c r="H206" s="57">
        <v>44896</v>
      </c>
      <c r="I206" s="55" t="s">
        <v>456</v>
      </c>
      <c r="J206" s="55" t="s">
        <v>556</v>
      </c>
    </row>
    <row r="207" spans="1:10">
      <c r="A207" s="52" t="s">
        <v>30</v>
      </c>
      <c r="B207" s="53">
        <v>2</v>
      </c>
      <c r="C207" s="52" t="s">
        <v>454</v>
      </c>
      <c r="D207" s="52" t="s">
        <v>454</v>
      </c>
      <c r="E207" s="52" t="s">
        <v>454</v>
      </c>
      <c r="F207" s="52" t="s">
        <v>142</v>
      </c>
      <c r="G207" s="52" t="s">
        <v>455</v>
      </c>
      <c r="H207" s="54">
        <v>44531</v>
      </c>
      <c r="I207" s="52" t="s">
        <v>456</v>
      </c>
      <c r="J207" s="52" t="s">
        <v>601</v>
      </c>
    </row>
    <row r="208" spans="1:10">
      <c r="A208" s="55" t="s">
        <v>524</v>
      </c>
      <c r="B208" s="56">
        <v>6</v>
      </c>
      <c r="C208" s="55" t="s">
        <v>23</v>
      </c>
      <c r="D208" s="55" t="s">
        <v>454</v>
      </c>
      <c r="E208" s="55" t="s">
        <v>454</v>
      </c>
      <c r="F208" s="55" t="s">
        <v>18</v>
      </c>
      <c r="G208" s="55" t="s">
        <v>34</v>
      </c>
      <c r="H208" s="57">
        <v>44531</v>
      </c>
      <c r="I208" s="55" t="s">
        <v>456</v>
      </c>
      <c r="J208" s="55" t="s">
        <v>601</v>
      </c>
    </row>
    <row r="209" spans="1:10">
      <c r="A209" s="52" t="s">
        <v>30</v>
      </c>
      <c r="B209" s="53">
        <v>2</v>
      </c>
      <c r="C209" s="52" t="s">
        <v>454</v>
      </c>
      <c r="D209" s="52" t="s">
        <v>454</v>
      </c>
      <c r="E209" s="52" t="s">
        <v>454</v>
      </c>
      <c r="F209" s="52" t="s">
        <v>18</v>
      </c>
      <c r="G209" s="52" t="s">
        <v>459</v>
      </c>
      <c r="H209" s="54">
        <v>43070</v>
      </c>
      <c r="I209" s="52" t="s">
        <v>456</v>
      </c>
      <c r="J209" s="52" t="s">
        <v>602</v>
      </c>
    </row>
    <row r="210" spans="1:10">
      <c r="A210" s="55" t="s">
        <v>524</v>
      </c>
      <c r="B210" s="56">
        <v>6</v>
      </c>
      <c r="C210" s="55" t="s">
        <v>23</v>
      </c>
      <c r="D210" s="55" t="s">
        <v>454</v>
      </c>
      <c r="E210" s="55" t="s">
        <v>454</v>
      </c>
      <c r="F210" s="55" t="s">
        <v>18</v>
      </c>
      <c r="G210" s="55" t="s">
        <v>34</v>
      </c>
      <c r="H210" s="57">
        <v>44531</v>
      </c>
      <c r="I210" s="55" t="s">
        <v>456</v>
      </c>
      <c r="J210" s="55" t="s">
        <v>602</v>
      </c>
    </row>
    <row r="211" spans="1:10">
      <c r="A211" s="52" t="s">
        <v>524</v>
      </c>
      <c r="B211" s="53">
        <v>6</v>
      </c>
      <c r="C211" s="52" t="s">
        <v>23</v>
      </c>
      <c r="D211" s="52" t="s">
        <v>454</v>
      </c>
      <c r="E211" s="52" t="s">
        <v>454</v>
      </c>
      <c r="F211" s="52" t="s">
        <v>18</v>
      </c>
      <c r="G211" s="52" t="s">
        <v>34</v>
      </c>
      <c r="H211" s="54">
        <v>44896</v>
      </c>
      <c r="I211" s="52" t="s">
        <v>456</v>
      </c>
      <c r="J211" s="52" t="s">
        <v>557</v>
      </c>
    </row>
    <row r="212" spans="1:10">
      <c r="A212" s="55" t="s">
        <v>524</v>
      </c>
      <c r="B212" s="56">
        <v>6</v>
      </c>
      <c r="C212" s="55" t="s">
        <v>22</v>
      </c>
      <c r="D212" s="55" t="s">
        <v>454</v>
      </c>
      <c r="E212" s="55" t="s">
        <v>454</v>
      </c>
      <c r="F212" s="55" t="s">
        <v>142</v>
      </c>
      <c r="G212" s="55" t="s">
        <v>455</v>
      </c>
      <c r="H212" s="57">
        <v>43435</v>
      </c>
      <c r="I212" s="55" t="s">
        <v>456</v>
      </c>
      <c r="J212" s="55" t="s">
        <v>603</v>
      </c>
    </row>
    <row r="213" spans="1:10">
      <c r="A213" s="52" t="s">
        <v>30</v>
      </c>
      <c r="B213" s="53">
        <v>2</v>
      </c>
      <c r="C213" s="52" t="s">
        <v>454</v>
      </c>
      <c r="D213" s="52" t="s">
        <v>454</v>
      </c>
      <c r="E213" s="52" t="s">
        <v>454</v>
      </c>
      <c r="F213" s="52" t="s">
        <v>18</v>
      </c>
      <c r="G213" s="52" t="s">
        <v>459</v>
      </c>
      <c r="H213" s="54">
        <v>42522</v>
      </c>
      <c r="I213" s="52" t="s">
        <v>456</v>
      </c>
      <c r="J213" s="52" t="s">
        <v>557</v>
      </c>
    </row>
    <row r="214" spans="1:10">
      <c r="A214" s="55" t="s">
        <v>524</v>
      </c>
      <c r="B214" s="56">
        <v>6</v>
      </c>
      <c r="C214" s="55" t="s">
        <v>22</v>
      </c>
      <c r="D214" s="55" t="s">
        <v>454</v>
      </c>
      <c r="E214" s="55" t="s">
        <v>454</v>
      </c>
      <c r="F214" s="55" t="s">
        <v>142</v>
      </c>
      <c r="G214" s="55" t="s">
        <v>455</v>
      </c>
      <c r="H214" s="57">
        <v>43435</v>
      </c>
      <c r="I214" s="55" t="s">
        <v>456</v>
      </c>
      <c r="J214" s="55" t="s">
        <v>557</v>
      </c>
    </row>
    <row r="215" spans="1:10">
      <c r="A215" s="52" t="s">
        <v>30</v>
      </c>
      <c r="B215" s="53">
        <v>2</v>
      </c>
      <c r="C215" s="52" t="s">
        <v>454</v>
      </c>
      <c r="D215" s="52" t="s">
        <v>454</v>
      </c>
      <c r="E215" s="52" t="s">
        <v>454</v>
      </c>
      <c r="F215" s="52" t="s">
        <v>18</v>
      </c>
      <c r="G215" s="52" t="s">
        <v>459</v>
      </c>
      <c r="H215" s="54">
        <v>45992</v>
      </c>
      <c r="I215" s="52" t="s">
        <v>456</v>
      </c>
      <c r="J215" s="52" t="s">
        <v>558</v>
      </c>
    </row>
    <row r="216" spans="1:10">
      <c r="A216" s="55" t="s">
        <v>30</v>
      </c>
      <c r="B216" s="56">
        <v>2</v>
      </c>
      <c r="C216" s="55" t="s">
        <v>454</v>
      </c>
      <c r="D216" s="55" t="s">
        <v>454</v>
      </c>
      <c r="E216" s="55" t="s">
        <v>454</v>
      </c>
      <c r="F216" s="55" t="s">
        <v>18</v>
      </c>
      <c r="G216" s="55" t="s">
        <v>459</v>
      </c>
      <c r="H216" s="57">
        <v>45992</v>
      </c>
      <c r="I216" s="55" t="s">
        <v>456</v>
      </c>
      <c r="J216" s="55" t="s">
        <v>558</v>
      </c>
    </row>
    <row r="217" spans="1:10">
      <c r="A217" s="52" t="s">
        <v>30</v>
      </c>
      <c r="B217" s="53">
        <v>2</v>
      </c>
      <c r="C217" s="52" t="s">
        <v>454</v>
      </c>
      <c r="D217" s="52" t="s">
        <v>454</v>
      </c>
      <c r="E217" s="52" t="s">
        <v>454</v>
      </c>
      <c r="F217" s="52" t="s">
        <v>18</v>
      </c>
      <c r="G217" s="52" t="s">
        <v>459</v>
      </c>
      <c r="H217" s="54">
        <v>42522</v>
      </c>
      <c r="I217" s="52" t="s">
        <v>456</v>
      </c>
      <c r="J217" s="52" t="s">
        <v>604</v>
      </c>
    </row>
    <row r="218" spans="1:10">
      <c r="A218" s="55" t="s">
        <v>524</v>
      </c>
      <c r="B218" s="56">
        <v>6</v>
      </c>
      <c r="C218" s="55" t="s">
        <v>22</v>
      </c>
      <c r="D218" s="55" t="s">
        <v>454</v>
      </c>
      <c r="E218" s="55" t="s">
        <v>454</v>
      </c>
      <c r="F218" s="55" t="s">
        <v>142</v>
      </c>
      <c r="G218" s="55" t="s">
        <v>455</v>
      </c>
      <c r="H218" s="57">
        <v>43435</v>
      </c>
      <c r="I218" s="55" t="s">
        <v>456</v>
      </c>
      <c r="J218" s="55" t="s">
        <v>605</v>
      </c>
    </row>
    <row r="219" spans="1:10">
      <c r="A219" s="52" t="s">
        <v>524</v>
      </c>
      <c r="B219" s="53">
        <v>6</v>
      </c>
      <c r="C219" s="52" t="s">
        <v>23</v>
      </c>
      <c r="D219" s="52" t="s">
        <v>454</v>
      </c>
      <c r="E219" s="52" t="s">
        <v>454</v>
      </c>
      <c r="F219" s="52" t="s">
        <v>18</v>
      </c>
      <c r="G219" s="52" t="s">
        <v>34</v>
      </c>
      <c r="H219" s="54">
        <v>44531</v>
      </c>
      <c r="I219" s="52" t="s">
        <v>456</v>
      </c>
      <c r="J219" s="52" t="s">
        <v>559</v>
      </c>
    </row>
    <row r="220" spans="1:10">
      <c r="A220" s="55" t="s">
        <v>30</v>
      </c>
      <c r="B220" s="56">
        <v>2</v>
      </c>
      <c r="C220" s="55" t="s">
        <v>454</v>
      </c>
      <c r="D220" s="55" t="s">
        <v>454</v>
      </c>
      <c r="E220" s="55" t="s">
        <v>454</v>
      </c>
      <c r="F220" s="55" t="s">
        <v>18</v>
      </c>
      <c r="G220" s="55" t="s">
        <v>459</v>
      </c>
      <c r="H220" s="57">
        <v>45992</v>
      </c>
      <c r="I220" s="55" t="s">
        <v>456</v>
      </c>
      <c r="J220" s="55" t="s">
        <v>606</v>
      </c>
    </row>
    <row r="221" spans="1:10">
      <c r="A221" s="52" t="s">
        <v>524</v>
      </c>
      <c r="B221" s="53">
        <v>6</v>
      </c>
      <c r="C221" s="52" t="s">
        <v>23</v>
      </c>
      <c r="D221" s="52" t="s">
        <v>454</v>
      </c>
      <c r="E221" s="52" t="s">
        <v>454</v>
      </c>
      <c r="F221" s="52" t="s">
        <v>18</v>
      </c>
      <c r="G221" s="52" t="s">
        <v>34</v>
      </c>
      <c r="H221" s="54">
        <v>44531</v>
      </c>
      <c r="I221" s="52" t="s">
        <v>456</v>
      </c>
      <c r="J221" s="52" t="s">
        <v>559</v>
      </c>
    </row>
    <row r="222" spans="1:10">
      <c r="A222" s="55" t="s">
        <v>524</v>
      </c>
      <c r="B222" s="56">
        <v>6</v>
      </c>
      <c r="C222" s="55" t="s">
        <v>23</v>
      </c>
      <c r="D222" s="55" t="s">
        <v>454</v>
      </c>
      <c r="E222" s="55" t="s">
        <v>454</v>
      </c>
      <c r="F222" s="55" t="s">
        <v>18</v>
      </c>
      <c r="G222" s="55" t="s">
        <v>34</v>
      </c>
      <c r="H222" s="57">
        <v>44531</v>
      </c>
      <c r="I222" s="55" t="s">
        <v>456</v>
      </c>
      <c r="J222" s="55" t="s">
        <v>607</v>
      </c>
    </row>
    <row r="223" spans="1:10">
      <c r="A223" s="52" t="s">
        <v>226</v>
      </c>
      <c r="B223" s="53">
        <v>6</v>
      </c>
      <c r="C223" s="52" t="s">
        <v>23</v>
      </c>
      <c r="D223" s="52" t="s">
        <v>454</v>
      </c>
      <c r="E223" s="52" t="s">
        <v>454</v>
      </c>
      <c r="F223" s="52" t="s">
        <v>18</v>
      </c>
      <c r="G223" s="52" t="s">
        <v>34</v>
      </c>
      <c r="H223" s="54">
        <v>44531</v>
      </c>
      <c r="I223" s="52" t="s">
        <v>456</v>
      </c>
      <c r="J223" s="52" t="s">
        <v>608</v>
      </c>
    </row>
    <row r="224" spans="1:10">
      <c r="A224" s="55" t="s">
        <v>226</v>
      </c>
      <c r="B224" s="56">
        <v>6</v>
      </c>
      <c r="C224" s="55" t="s">
        <v>23</v>
      </c>
      <c r="D224" s="55" t="s">
        <v>454</v>
      </c>
      <c r="E224" s="55" t="s">
        <v>454</v>
      </c>
      <c r="F224" s="55" t="s">
        <v>18</v>
      </c>
      <c r="G224" s="55" t="s">
        <v>34</v>
      </c>
      <c r="H224" s="57">
        <v>44531</v>
      </c>
      <c r="I224" s="55" t="s">
        <v>456</v>
      </c>
      <c r="J224" s="55" t="s">
        <v>609</v>
      </c>
    </row>
    <row r="225" spans="1:10">
      <c r="A225" s="52" t="s">
        <v>30</v>
      </c>
      <c r="B225" s="53">
        <v>2</v>
      </c>
      <c r="C225" s="52" t="s">
        <v>454</v>
      </c>
      <c r="D225" s="52" t="s">
        <v>454</v>
      </c>
      <c r="E225" s="52" t="s">
        <v>454</v>
      </c>
      <c r="F225" s="52" t="s">
        <v>142</v>
      </c>
      <c r="G225" s="52" t="s">
        <v>455</v>
      </c>
      <c r="H225" s="54">
        <v>44531</v>
      </c>
      <c r="I225" s="52" t="s">
        <v>456</v>
      </c>
      <c r="J225" s="52" t="s">
        <v>610</v>
      </c>
    </row>
    <row r="226" spans="1:10">
      <c r="A226" s="55" t="s">
        <v>30</v>
      </c>
      <c r="B226" s="56">
        <v>2</v>
      </c>
      <c r="C226" s="55" t="s">
        <v>454</v>
      </c>
      <c r="D226" s="55" t="s">
        <v>454</v>
      </c>
      <c r="E226" s="55" t="s">
        <v>454</v>
      </c>
      <c r="F226" s="55" t="s">
        <v>18</v>
      </c>
      <c r="G226" s="55" t="s">
        <v>459</v>
      </c>
      <c r="H226" s="57">
        <v>45627</v>
      </c>
      <c r="I226" s="55" t="s">
        <v>456</v>
      </c>
      <c r="J226" s="55" t="s">
        <v>611</v>
      </c>
    </row>
    <row r="227" spans="1:10">
      <c r="A227" s="52" t="s">
        <v>490</v>
      </c>
      <c r="B227" s="53">
        <v>6</v>
      </c>
      <c r="C227" s="52" t="s">
        <v>23</v>
      </c>
      <c r="D227" s="52" t="s">
        <v>454</v>
      </c>
      <c r="E227" s="52" t="s">
        <v>454</v>
      </c>
      <c r="F227" s="52" t="s">
        <v>18</v>
      </c>
      <c r="G227" s="52" t="s">
        <v>19</v>
      </c>
      <c r="H227" s="54">
        <v>45627</v>
      </c>
      <c r="I227" s="52" t="s">
        <v>456</v>
      </c>
      <c r="J227" s="52" t="s">
        <v>560</v>
      </c>
    </row>
    <row r="228" spans="1:10">
      <c r="A228" s="55" t="s">
        <v>30</v>
      </c>
      <c r="B228" s="56">
        <v>2</v>
      </c>
      <c r="C228" s="55" t="s">
        <v>454</v>
      </c>
      <c r="D228" s="55" t="s">
        <v>454</v>
      </c>
      <c r="E228" s="55" t="s">
        <v>454</v>
      </c>
      <c r="F228" s="55" t="s">
        <v>18</v>
      </c>
      <c r="G228" s="55" t="s">
        <v>459</v>
      </c>
      <c r="H228" s="57">
        <v>45627</v>
      </c>
      <c r="I228" s="55" t="s">
        <v>456</v>
      </c>
      <c r="J228" s="55" t="s">
        <v>610</v>
      </c>
    </row>
    <row r="229" spans="1:10">
      <c r="A229" s="52" t="s">
        <v>524</v>
      </c>
      <c r="B229" s="53">
        <v>6</v>
      </c>
      <c r="C229" s="52" t="s">
        <v>23</v>
      </c>
      <c r="D229" s="52" t="s">
        <v>454</v>
      </c>
      <c r="E229" s="52" t="s">
        <v>454</v>
      </c>
      <c r="F229" s="52" t="s">
        <v>18</v>
      </c>
      <c r="G229" s="52" t="s">
        <v>34</v>
      </c>
      <c r="H229" s="54">
        <v>44531</v>
      </c>
      <c r="I229" s="52" t="s">
        <v>456</v>
      </c>
      <c r="J229" s="52" t="s">
        <v>612</v>
      </c>
    </row>
    <row r="230" spans="1:10">
      <c r="A230" s="55" t="s">
        <v>30</v>
      </c>
      <c r="B230" s="56">
        <v>2</v>
      </c>
      <c r="C230" s="55" t="s">
        <v>454</v>
      </c>
      <c r="D230" s="55" t="s">
        <v>454</v>
      </c>
      <c r="E230" s="55" t="s">
        <v>454</v>
      </c>
      <c r="F230" s="55" t="s">
        <v>18</v>
      </c>
      <c r="G230" s="55" t="s">
        <v>459</v>
      </c>
      <c r="H230" s="57">
        <v>45992</v>
      </c>
      <c r="I230" s="55" t="s">
        <v>456</v>
      </c>
      <c r="J230" s="55" t="s">
        <v>535</v>
      </c>
    </row>
    <row r="231" spans="1:10">
      <c r="A231" s="52" t="s">
        <v>30</v>
      </c>
      <c r="B231" s="53">
        <v>5</v>
      </c>
      <c r="C231" s="52" t="s">
        <v>454</v>
      </c>
      <c r="D231" s="52" t="s">
        <v>454</v>
      </c>
      <c r="E231" s="52" t="s">
        <v>454</v>
      </c>
      <c r="F231" s="52" t="s">
        <v>18</v>
      </c>
      <c r="G231" s="52" t="s">
        <v>461</v>
      </c>
      <c r="H231" s="54">
        <v>44531</v>
      </c>
      <c r="I231" s="52" t="s">
        <v>456</v>
      </c>
      <c r="J231" s="52" t="s">
        <v>536</v>
      </c>
    </row>
    <row r="232" spans="1:10">
      <c r="A232" s="55" t="s">
        <v>524</v>
      </c>
      <c r="B232" s="56">
        <v>6</v>
      </c>
      <c r="C232" s="55" t="s">
        <v>23</v>
      </c>
      <c r="D232" s="55" t="s">
        <v>454</v>
      </c>
      <c r="E232" s="55" t="s">
        <v>454</v>
      </c>
      <c r="F232" s="55" t="s">
        <v>18</v>
      </c>
      <c r="G232" s="55" t="s">
        <v>34</v>
      </c>
      <c r="H232" s="57">
        <v>44896</v>
      </c>
      <c r="I232" s="55" t="s">
        <v>456</v>
      </c>
      <c r="J232" s="55" t="s">
        <v>613</v>
      </c>
    </row>
    <row r="233" spans="1:10">
      <c r="A233" s="52" t="s">
        <v>524</v>
      </c>
      <c r="B233" s="53">
        <v>6</v>
      </c>
      <c r="C233" s="52" t="s">
        <v>23</v>
      </c>
      <c r="D233" s="52" t="s">
        <v>454</v>
      </c>
      <c r="E233" s="52" t="s">
        <v>454</v>
      </c>
      <c r="F233" s="52" t="s">
        <v>18</v>
      </c>
      <c r="G233" s="52" t="s">
        <v>34</v>
      </c>
      <c r="H233" s="54">
        <v>44896</v>
      </c>
      <c r="I233" s="52" t="s">
        <v>456</v>
      </c>
      <c r="J233" s="52" t="s">
        <v>614</v>
      </c>
    </row>
    <row r="234" spans="1:10">
      <c r="A234" s="55" t="s">
        <v>30</v>
      </c>
      <c r="B234" s="56">
        <v>5</v>
      </c>
      <c r="C234" s="55" t="s">
        <v>454</v>
      </c>
      <c r="D234" s="55" t="s">
        <v>454</v>
      </c>
      <c r="E234" s="55" t="s">
        <v>454</v>
      </c>
      <c r="F234" s="55" t="s">
        <v>18</v>
      </c>
      <c r="G234" s="55" t="s">
        <v>461</v>
      </c>
      <c r="H234" s="57">
        <v>44896</v>
      </c>
      <c r="I234" s="55" t="s">
        <v>456</v>
      </c>
      <c r="J234" s="55" t="s">
        <v>537</v>
      </c>
    </row>
    <row r="235" spans="1:10">
      <c r="A235" s="52" t="s">
        <v>524</v>
      </c>
      <c r="B235" s="53">
        <v>6</v>
      </c>
      <c r="C235" s="52" t="s">
        <v>23</v>
      </c>
      <c r="D235" s="52" t="s">
        <v>454</v>
      </c>
      <c r="E235" s="52" t="s">
        <v>454</v>
      </c>
      <c r="F235" s="52" t="s">
        <v>18</v>
      </c>
      <c r="G235" s="52" t="s">
        <v>34</v>
      </c>
      <c r="H235" s="54">
        <v>44531</v>
      </c>
      <c r="I235" s="52" t="s">
        <v>456</v>
      </c>
      <c r="J235" s="52" t="s">
        <v>616</v>
      </c>
    </row>
    <row r="236" spans="1:10">
      <c r="A236" s="55" t="s">
        <v>30</v>
      </c>
      <c r="B236" s="56">
        <v>5</v>
      </c>
      <c r="C236" s="55" t="s">
        <v>454</v>
      </c>
      <c r="D236" s="55" t="s">
        <v>454</v>
      </c>
      <c r="E236" s="55" t="s">
        <v>454</v>
      </c>
      <c r="F236" s="55" t="s">
        <v>18</v>
      </c>
      <c r="G236" s="55" t="s">
        <v>461</v>
      </c>
      <c r="H236" s="57">
        <v>42522</v>
      </c>
      <c r="I236" s="55" t="s">
        <v>456</v>
      </c>
      <c r="J236" s="55" t="s">
        <v>617</v>
      </c>
    </row>
    <row r="237" spans="1:10">
      <c r="A237" s="52" t="s">
        <v>30</v>
      </c>
      <c r="B237" s="53">
        <v>5</v>
      </c>
      <c r="C237" s="52" t="s">
        <v>454</v>
      </c>
      <c r="D237" s="52" t="s">
        <v>454</v>
      </c>
      <c r="E237" s="52" t="s">
        <v>454</v>
      </c>
      <c r="F237" s="52" t="s">
        <v>18</v>
      </c>
      <c r="G237" s="52" t="s">
        <v>461</v>
      </c>
      <c r="H237" s="54">
        <v>44531</v>
      </c>
      <c r="I237" s="52" t="s">
        <v>456</v>
      </c>
      <c r="J237" s="52" t="s">
        <v>615</v>
      </c>
    </row>
    <row r="238" spans="1:10">
      <c r="A238" s="55" t="s">
        <v>30</v>
      </c>
      <c r="B238" s="56">
        <v>2</v>
      </c>
      <c r="C238" s="55" t="s">
        <v>454</v>
      </c>
      <c r="D238" s="55" t="s">
        <v>454</v>
      </c>
      <c r="E238" s="55" t="s">
        <v>454</v>
      </c>
      <c r="F238" s="55" t="s">
        <v>18</v>
      </c>
      <c r="G238" s="55" t="s">
        <v>459</v>
      </c>
      <c r="H238" s="57">
        <v>45627</v>
      </c>
      <c r="I238" s="55" t="s">
        <v>456</v>
      </c>
      <c r="J238" s="55" t="s">
        <v>610</v>
      </c>
    </row>
    <row r="239" spans="1:10">
      <c r="A239" s="52" t="s">
        <v>30</v>
      </c>
      <c r="B239" s="53">
        <v>5</v>
      </c>
      <c r="C239" s="52" t="s">
        <v>454</v>
      </c>
      <c r="D239" s="52" t="s">
        <v>454</v>
      </c>
      <c r="E239" s="52" t="s">
        <v>454</v>
      </c>
      <c r="F239" s="52" t="s">
        <v>18</v>
      </c>
      <c r="G239" s="52" t="s">
        <v>461</v>
      </c>
      <c r="H239" s="54">
        <v>44531</v>
      </c>
      <c r="I239" s="52" t="s">
        <v>456</v>
      </c>
      <c r="J239" s="52" t="s">
        <v>618</v>
      </c>
    </row>
    <row r="240" spans="1:10">
      <c r="A240" s="55" t="s">
        <v>226</v>
      </c>
      <c r="B240" s="56">
        <v>9</v>
      </c>
      <c r="C240" s="55" t="s">
        <v>23</v>
      </c>
      <c r="D240" s="55" t="s">
        <v>454</v>
      </c>
      <c r="E240" s="55" t="s">
        <v>454</v>
      </c>
      <c r="F240" s="55" t="s">
        <v>18</v>
      </c>
      <c r="G240" s="55" t="s">
        <v>34</v>
      </c>
      <c r="H240" s="57">
        <v>45261</v>
      </c>
      <c r="I240" s="55" t="s">
        <v>456</v>
      </c>
      <c r="J240" s="55" t="s">
        <v>538</v>
      </c>
    </row>
    <row r="241" spans="1:10">
      <c r="A241" s="52" t="s">
        <v>226</v>
      </c>
      <c r="B241" s="52" t="s">
        <v>493</v>
      </c>
      <c r="C241" s="52" t="s">
        <v>22</v>
      </c>
      <c r="D241" s="52" t="s">
        <v>454</v>
      </c>
      <c r="E241" s="52" t="s">
        <v>454</v>
      </c>
      <c r="F241" s="52" t="s">
        <v>18</v>
      </c>
      <c r="G241" s="52" t="s">
        <v>34</v>
      </c>
      <c r="H241" s="54">
        <v>45261</v>
      </c>
      <c r="I241" s="52" t="s">
        <v>456</v>
      </c>
      <c r="J241" s="52" t="s">
        <v>618</v>
      </c>
    </row>
    <row r="242" spans="1:10">
      <c r="A242" s="55" t="s">
        <v>226</v>
      </c>
      <c r="B242" s="55" t="s">
        <v>493</v>
      </c>
      <c r="C242" s="55" t="s">
        <v>22</v>
      </c>
      <c r="D242" s="55" t="s">
        <v>454</v>
      </c>
      <c r="E242" s="55" t="s">
        <v>454</v>
      </c>
      <c r="F242" s="55" t="s">
        <v>18</v>
      </c>
      <c r="G242" s="55" t="s">
        <v>34</v>
      </c>
      <c r="H242" s="57">
        <v>45261</v>
      </c>
      <c r="I242" s="55" t="s">
        <v>456</v>
      </c>
      <c r="J242" s="55" t="s">
        <v>618</v>
      </c>
    </row>
    <row r="243" spans="1:10">
      <c r="A243" s="52" t="s">
        <v>30</v>
      </c>
      <c r="B243" s="52" t="s">
        <v>492</v>
      </c>
      <c r="C243" s="52" t="s">
        <v>454</v>
      </c>
      <c r="D243" s="52" t="s">
        <v>454</v>
      </c>
      <c r="E243" s="52" t="s">
        <v>454</v>
      </c>
      <c r="F243" s="52" t="s">
        <v>18</v>
      </c>
      <c r="G243" s="52" t="s">
        <v>461</v>
      </c>
      <c r="H243" s="54">
        <v>45627</v>
      </c>
      <c r="I243" s="52" t="s">
        <v>456</v>
      </c>
      <c r="J243" s="52" t="s">
        <v>538</v>
      </c>
    </row>
    <row r="244" spans="1:10">
      <c r="A244" s="55" t="s">
        <v>524</v>
      </c>
      <c r="B244" s="55" t="s">
        <v>493</v>
      </c>
      <c r="C244" s="55" t="s">
        <v>23</v>
      </c>
      <c r="D244" s="55" t="s">
        <v>454</v>
      </c>
      <c r="E244" s="55" t="s">
        <v>454</v>
      </c>
      <c r="F244" s="55" t="s">
        <v>18</v>
      </c>
      <c r="G244" s="55" t="s">
        <v>34</v>
      </c>
      <c r="H244" s="57">
        <v>44896</v>
      </c>
      <c r="I244" s="55" t="s">
        <v>456</v>
      </c>
      <c r="J244" s="55" t="s">
        <v>539</v>
      </c>
    </row>
    <row r="245" spans="1:10">
      <c r="A245" s="52" t="s">
        <v>524</v>
      </c>
      <c r="B245" s="52" t="s">
        <v>494</v>
      </c>
      <c r="C245" s="52" t="s">
        <v>23</v>
      </c>
      <c r="D245" s="52" t="s">
        <v>454</v>
      </c>
      <c r="E245" s="52" t="s">
        <v>454</v>
      </c>
      <c r="F245" s="52" t="s">
        <v>18</v>
      </c>
      <c r="G245" s="52" t="s">
        <v>19</v>
      </c>
      <c r="H245" s="54">
        <v>45627</v>
      </c>
      <c r="I245" s="52" t="s">
        <v>456</v>
      </c>
      <c r="J245" s="52" t="s">
        <v>540</v>
      </c>
    </row>
    <row r="246" spans="1:10">
      <c r="A246" s="55" t="s">
        <v>226</v>
      </c>
      <c r="B246" s="55" t="s">
        <v>541</v>
      </c>
      <c r="C246" s="55" t="s">
        <v>22</v>
      </c>
      <c r="D246" s="55" t="s">
        <v>454</v>
      </c>
      <c r="E246" s="55" t="s">
        <v>454</v>
      </c>
      <c r="F246" s="55" t="s">
        <v>542</v>
      </c>
      <c r="G246" s="55" t="s">
        <v>543</v>
      </c>
      <c r="H246" s="57">
        <v>45992</v>
      </c>
      <c r="I246" s="55" t="s">
        <v>456</v>
      </c>
      <c r="J246" s="55" t="s">
        <v>544</v>
      </c>
    </row>
    <row r="247" spans="1:10">
      <c r="A247" s="52" t="s">
        <v>226</v>
      </c>
      <c r="B247" s="52" t="s">
        <v>491</v>
      </c>
      <c r="C247" s="52" t="s">
        <v>22</v>
      </c>
      <c r="D247" s="52" t="s">
        <v>454</v>
      </c>
      <c r="E247" s="52" t="s">
        <v>454</v>
      </c>
      <c r="F247" s="52" t="s">
        <v>18</v>
      </c>
      <c r="G247" s="52" t="s">
        <v>545</v>
      </c>
      <c r="H247" s="54">
        <v>45627</v>
      </c>
      <c r="I247" s="52" t="s">
        <v>456</v>
      </c>
      <c r="J247" s="52" t="s">
        <v>546</v>
      </c>
    </row>
    <row r="248" spans="1:10">
      <c r="A248" s="55" t="s">
        <v>226</v>
      </c>
      <c r="B248" s="55" t="s">
        <v>491</v>
      </c>
      <c r="C248" s="55" t="s">
        <v>22</v>
      </c>
      <c r="D248" s="55" t="s">
        <v>454</v>
      </c>
      <c r="E248" s="55" t="s">
        <v>454</v>
      </c>
      <c r="F248" s="55" t="s">
        <v>18</v>
      </c>
      <c r="G248" s="55" t="s">
        <v>547</v>
      </c>
      <c r="H248" s="57"/>
      <c r="I248" s="55" t="s">
        <v>456</v>
      </c>
      <c r="J248" s="55" t="s">
        <v>548</v>
      </c>
    </row>
    <row r="249" spans="1:10">
      <c r="A249" s="51"/>
      <c r="B249" s="51"/>
      <c r="C249" s="51"/>
      <c r="D249" s="51"/>
      <c r="E249" s="51"/>
      <c r="F249" s="51"/>
      <c r="G249" s="51"/>
      <c r="H249" s="51"/>
      <c r="I249" s="59"/>
      <c r="J249" s="60" t="s">
        <v>561</v>
      </c>
    </row>
    <row r="250" spans="1:10">
      <c r="A250" s="78"/>
      <c r="B250" s="79"/>
    </row>
    <row r="251" spans="1:10">
      <c r="A251" s="29" t="s">
        <v>376</v>
      </c>
    </row>
    <row r="252" spans="1:10">
      <c r="A252" s="30" t="s">
        <v>377</v>
      </c>
    </row>
    <row r="253" spans="1:10">
      <c r="A253" s="29"/>
    </row>
    <row r="254" spans="1:10">
      <c r="A254" s="29" t="s">
        <v>378</v>
      </c>
    </row>
    <row r="255" spans="1:10">
      <c r="A255" s="30" t="s">
        <v>379</v>
      </c>
    </row>
    <row r="256" spans="1:10">
      <c r="A256" s="29"/>
    </row>
    <row r="257" spans="1:1">
      <c r="A257" s="29" t="s">
        <v>380</v>
      </c>
    </row>
    <row r="258" spans="1:1">
      <c r="A258" s="30">
        <v>0</v>
      </c>
    </row>
    <row r="259" spans="1:1">
      <c r="A259" s="29"/>
    </row>
    <row r="260" spans="1:1">
      <c r="A260" s="29" t="s">
        <v>381</v>
      </c>
    </row>
    <row r="261" spans="1:1">
      <c r="A261" s="30" t="s">
        <v>382</v>
      </c>
    </row>
    <row r="262" spans="1:1">
      <c r="A262" s="29" t="s">
        <v>383</v>
      </c>
    </row>
    <row r="263" spans="1:1">
      <c r="A263" s="30" t="s">
        <v>384</v>
      </c>
    </row>
    <row r="264" spans="1:1">
      <c r="A264" s="29" t="s">
        <v>385</v>
      </c>
    </row>
    <row r="265" spans="1:1">
      <c r="A265" s="30" t="s">
        <v>386</v>
      </c>
    </row>
    <row r="266" spans="1:1">
      <c r="A266" s="29"/>
    </row>
    <row r="267" spans="1:1">
      <c r="A267" s="29" t="s">
        <v>387</v>
      </c>
    </row>
    <row r="268" spans="1:1">
      <c r="A268" s="30" t="s">
        <v>377</v>
      </c>
    </row>
    <row r="269" spans="1:1">
      <c r="A269" s="29" t="s">
        <v>388</v>
      </c>
    </row>
    <row r="270" spans="1:1">
      <c r="A270" s="31">
        <v>0</v>
      </c>
    </row>
    <row r="271" spans="1:1">
      <c r="A271" s="29" t="s">
        <v>389</v>
      </c>
    </row>
    <row r="272" spans="1:1">
      <c r="A272" s="30" t="s">
        <v>1320</v>
      </c>
    </row>
    <row r="275" spans="1:3">
      <c r="A275" s="29" t="s">
        <v>621</v>
      </c>
      <c r="C275" s="31" t="s">
        <v>620</v>
      </c>
    </row>
  </sheetData>
  <mergeCells count="11">
    <mergeCell ref="A134:J134"/>
    <mergeCell ref="A98:C98"/>
    <mergeCell ref="A78:E78"/>
    <mergeCell ref="D82:D83"/>
    <mergeCell ref="A87:C87"/>
    <mergeCell ref="A88:C88"/>
    <mergeCell ref="A80:A81"/>
    <mergeCell ref="B80:B81"/>
    <mergeCell ref="C80:C81"/>
    <mergeCell ref="A82:A83"/>
    <mergeCell ref="B82:B8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1025" r:id="rId4">
          <objectPr defaultSize="0" r:id="rId5">
            <anchor moveWithCells="1">
              <from>
                <xdr:col>1</xdr:col>
                <xdr:colOff>38100</xdr:colOff>
                <xdr:row>273</xdr:row>
                <xdr:rowOff>171450</xdr:rowOff>
              </from>
              <to>
                <xdr:col>1</xdr:col>
                <xdr:colOff>952500</xdr:colOff>
                <xdr:row>277</xdr:row>
                <xdr:rowOff>95250</xdr:rowOff>
              </to>
            </anchor>
          </objectPr>
        </oleObject>
      </mc:Choice>
      <mc:Fallback>
        <oleObject progId="Acrobat Document" dvAspect="DVASPECT_ICON" shapeId="1025" r:id="rId4"/>
      </mc:Fallback>
    </mc:AlternateContent>
    <mc:AlternateContent xmlns:mc="http://schemas.openxmlformats.org/markup-compatibility/2006">
      <mc:Choice Requires="x14">
        <oleObject progId="Acrobat Document" dvAspect="DVASPECT_ICON" shapeId="1026" r:id="rId6">
          <objectPr defaultSize="0" r:id="rId7">
            <anchor moveWithCells="1">
              <from>
                <xdr:col>3</xdr:col>
                <xdr:colOff>390525</xdr:colOff>
                <xdr:row>274</xdr:row>
                <xdr:rowOff>0</xdr:rowOff>
              </from>
              <to>
                <xdr:col>4</xdr:col>
                <xdr:colOff>476250</xdr:colOff>
                <xdr:row>277</xdr:row>
                <xdr:rowOff>95250</xdr:rowOff>
              </to>
            </anchor>
          </objectPr>
        </oleObject>
      </mc:Choice>
      <mc:Fallback>
        <oleObject progId="Acrobat Document" dvAspect="DVASPECT_ICON" shapeId="1026" r:id="rId6"/>
      </mc:Fallback>
    </mc:AlternateContent>
  </oleObjects>
  <extLst>
    <ext xmlns:x14="http://schemas.microsoft.com/office/spreadsheetml/2009/9/main" uri="{CCE6A557-97BC-4b89-ADB6-D9C93CAAB3DF}">
      <x14:dataValidations xmlns:xm="http://schemas.microsoft.com/office/excel/2006/main" count="1">
        <x14:dataValidation type="list" allowBlank="1" showInputMessage="1" showErrorMessage="1" xr:uid="{60FAC6C8-CE14-4EED-B5E2-925A58CA5E9A}">
          <x14:formula1>
            <xm:f>Feuil1!$A$2:$A$4</xm:f>
          </x14:formula1>
          <xm:sqref>D4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A0955-33A1-40CC-9E14-FFF21C672536}">
  <dimension ref="A2:G105"/>
  <sheetViews>
    <sheetView workbookViewId="0">
      <selection activeCell="G99" sqref="G99"/>
    </sheetView>
  </sheetViews>
  <sheetFormatPr baseColWidth="10" defaultRowHeight="15"/>
  <cols>
    <col min="1" max="1" width="16.5703125" customWidth="1"/>
    <col min="2" max="2" width="48.42578125" customWidth="1"/>
  </cols>
  <sheetData>
    <row r="2" spans="1:4" ht="18.75">
      <c r="A2" s="36" t="s">
        <v>424</v>
      </c>
      <c r="B2" s="34"/>
    </row>
    <row r="3" spans="1:4" ht="15.75">
      <c r="A3" s="35" t="s">
        <v>423</v>
      </c>
      <c r="B3" s="34"/>
    </row>
    <row r="4" spans="1:4">
      <c r="A4" s="34" t="s">
        <v>410</v>
      </c>
      <c r="B4" s="34"/>
      <c r="D4" t="s">
        <v>413</v>
      </c>
    </row>
    <row r="5" spans="1:4">
      <c r="A5" s="34" t="s">
        <v>414</v>
      </c>
      <c r="B5" s="34"/>
      <c r="D5" s="6" t="s">
        <v>1268</v>
      </c>
    </row>
    <row r="6" spans="1:4">
      <c r="A6" s="34" t="s">
        <v>415</v>
      </c>
      <c r="B6" s="34"/>
    </row>
    <row r="7" spans="1:4">
      <c r="A7" s="34" t="s">
        <v>416</v>
      </c>
      <c r="B7" s="34"/>
    </row>
    <row r="9" spans="1:4" ht="15.75" thickBot="1"/>
    <row r="10" spans="1:4" ht="26.25" thickBot="1">
      <c r="A10" s="7" t="s">
        <v>37</v>
      </c>
      <c r="B10" s="8" t="s">
        <v>38</v>
      </c>
      <c r="C10" s="8" t="s">
        <v>39</v>
      </c>
    </row>
    <row r="11" spans="1:4" ht="15.75" thickBot="1">
      <c r="A11" s="9" t="s">
        <v>94</v>
      </c>
      <c r="B11" s="13" t="s">
        <v>95</v>
      </c>
      <c r="C11" s="10"/>
    </row>
    <row r="12" spans="1:4" ht="15.75" thickBot="1">
      <c r="A12" s="11"/>
      <c r="B12" s="13" t="s">
        <v>96</v>
      </c>
      <c r="C12" s="10"/>
    </row>
    <row r="13" spans="1:4" ht="15.75" thickBot="1">
      <c r="A13" s="11"/>
      <c r="B13" s="13" t="s">
        <v>97</v>
      </c>
      <c r="C13" s="10">
        <v>24</v>
      </c>
    </row>
    <row r="14" spans="1:4" ht="15.75" thickBot="1">
      <c r="A14" s="11"/>
      <c r="B14" s="13" t="s">
        <v>98</v>
      </c>
      <c r="C14" s="10">
        <v>9</v>
      </c>
    </row>
    <row r="15" spans="1:4" ht="15.75" thickBot="1">
      <c r="A15" s="11"/>
      <c r="B15" s="13" t="s">
        <v>99</v>
      </c>
      <c r="C15" s="10">
        <v>66</v>
      </c>
    </row>
    <row r="16" spans="1:4" ht="15.75" thickBot="1">
      <c r="A16" s="11"/>
      <c r="B16" s="13" t="s">
        <v>100</v>
      </c>
      <c r="C16" s="10">
        <v>61</v>
      </c>
    </row>
    <row r="17" spans="1:7" ht="15.75" thickBot="1">
      <c r="A17" s="11"/>
      <c r="B17" s="13" t="s">
        <v>101</v>
      </c>
      <c r="C17" s="10">
        <v>9</v>
      </c>
    </row>
    <row r="18" spans="1:7" ht="15.75" thickBot="1">
      <c r="A18" s="11"/>
      <c r="B18" s="13" t="s">
        <v>102</v>
      </c>
      <c r="C18" s="10">
        <v>1</v>
      </c>
      <c r="G18" s="29"/>
    </row>
    <row r="19" spans="1:7" ht="15.75" thickBot="1">
      <c r="A19" s="11"/>
      <c r="B19" s="12" t="s">
        <v>42</v>
      </c>
      <c r="C19" s="10">
        <v>6</v>
      </c>
      <c r="G19" s="29" t="s">
        <v>622</v>
      </c>
    </row>
    <row r="20" spans="1:7">
      <c r="A20" s="38"/>
      <c r="B20" s="39"/>
      <c r="C20" s="40"/>
      <c r="G20" s="29"/>
    </row>
    <row r="21" spans="1:7">
      <c r="A21" s="38"/>
      <c r="B21" s="39"/>
      <c r="C21" s="40"/>
      <c r="G21" s="29"/>
    </row>
    <row r="22" spans="1:7" ht="18.75">
      <c r="A22" s="73" t="s">
        <v>793</v>
      </c>
      <c r="B22" s="75"/>
      <c r="C22" s="75"/>
    </row>
    <row r="23" spans="1:7">
      <c r="A23" s="6" t="s">
        <v>1308</v>
      </c>
    </row>
    <row r="24" spans="1:7">
      <c r="A24" t="s">
        <v>1282</v>
      </c>
      <c r="B24" s="66" t="s">
        <v>159</v>
      </c>
      <c r="C24" s="66" t="s">
        <v>160</v>
      </c>
    </row>
    <row r="25" spans="1:7">
      <c r="B25" s="68" t="s">
        <v>1280</v>
      </c>
      <c r="C25" s="67">
        <v>3</v>
      </c>
      <c r="D25" s="191"/>
    </row>
    <row r="26" spans="1:7">
      <c r="B26" s="68" t="s">
        <v>1284</v>
      </c>
      <c r="C26" s="67">
        <v>3</v>
      </c>
      <c r="D26" s="191"/>
    </row>
    <row r="27" spans="1:7">
      <c r="B27" s="68" t="s">
        <v>1285</v>
      </c>
      <c r="C27" s="67">
        <v>3</v>
      </c>
      <c r="D27" s="191"/>
    </row>
    <row r="28" spans="1:7">
      <c r="B28" s="68" t="s">
        <v>794</v>
      </c>
      <c r="C28" s="68">
        <v>24</v>
      </c>
      <c r="D28" s="191"/>
    </row>
    <row r="29" spans="1:7">
      <c r="B29" s="68" t="s">
        <v>795</v>
      </c>
      <c r="C29" s="68">
        <v>66</v>
      </c>
      <c r="D29" s="191"/>
    </row>
    <row r="30" spans="1:7">
      <c r="B30" s="68" t="s">
        <v>796</v>
      </c>
      <c r="C30" s="67">
        <v>61</v>
      </c>
      <c r="D30" s="191"/>
    </row>
    <row r="31" spans="1:7">
      <c r="B31" s="68" t="s">
        <v>797</v>
      </c>
      <c r="C31" s="67">
        <v>9</v>
      </c>
      <c r="D31" s="191"/>
    </row>
    <row r="32" spans="1:7" ht="19.5" customHeight="1">
      <c r="B32" s="68" t="s">
        <v>1281</v>
      </c>
      <c r="C32" s="67">
        <v>8</v>
      </c>
      <c r="D32" s="191"/>
    </row>
    <row r="33" spans="1:4">
      <c r="A33" s="67"/>
      <c r="B33" s="192" t="s">
        <v>1283</v>
      </c>
      <c r="C33" s="67"/>
      <c r="D33" s="191"/>
    </row>
    <row r="34" spans="1:4">
      <c r="A34" s="67"/>
      <c r="B34" s="192" t="s">
        <v>1287</v>
      </c>
      <c r="C34" s="67">
        <v>12</v>
      </c>
      <c r="D34" s="191"/>
    </row>
    <row r="35" spans="1:4">
      <c r="A35" s="67"/>
      <c r="B35" s="192" t="s">
        <v>1286</v>
      </c>
      <c r="C35" s="67"/>
      <c r="D35" s="191"/>
    </row>
    <row r="36" spans="1:4">
      <c r="A36" s="67"/>
      <c r="B36" s="192"/>
      <c r="C36" s="67"/>
      <c r="D36" s="191"/>
    </row>
    <row r="37" spans="1:4">
      <c r="A37" s="67" t="s">
        <v>277</v>
      </c>
      <c r="B37" s="192" t="s">
        <v>1288</v>
      </c>
      <c r="C37" s="67">
        <v>1</v>
      </c>
      <c r="D37" s="191"/>
    </row>
    <row r="38" spans="1:4">
      <c r="A38" s="67"/>
      <c r="B38" s="192" t="s">
        <v>1289</v>
      </c>
      <c r="C38" s="67">
        <v>3</v>
      </c>
      <c r="D38" s="191"/>
    </row>
    <row r="39" spans="1:4">
      <c r="A39" s="67"/>
      <c r="B39" s="192" t="s">
        <v>1290</v>
      </c>
      <c r="C39" s="67">
        <v>2</v>
      </c>
      <c r="D39" s="191"/>
    </row>
    <row r="40" spans="1:4">
      <c r="A40" s="67"/>
      <c r="B40" s="192" t="s">
        <v>1291</v>
      </c>
      <c r="C40" s="67">
        <v>2</v>
      </c>
      <c r="D40" s="191"/>
    </row>
    <row r="41" spans="1:4">
      <c r="A41" s="67"/>
      <c r="B41" s="192"/>
      <c r="C41" s="67"/>
      <c r="D41" s="191"/>
    </row>
    <row r="42" spans="1:4">
      <c r="A42" s="67" t="s">
        <v>1292</v>
      </c>
      <c r="B42" s="192" t="s">
        <v>1288</v>
      </c>
      <c r="C42" s="67">
        <v>1</v>
      </c>
      <c r="D42" s="191"/>
    </row>
    <row r="43" spans="1:4">
      <c r="A43" s="67"/>
      <c r="B43" s="192" t="s">
        <v>1289</v>
      </c>
      <c r="C43" s="67">
        <v>5</v>
      </c>
      <c r="D43" s="191"/>
    </row>
    <row r="44" spans="1:4">
      <c r="A44" s="67"/>
      <c r="B44" s="192" t="s">
        <v>1290</v>
      </c>
      <c r="C44" s="67">
        <v>4</v>
      </c>
      <c r="D44" s="191"/>
    </row>
    <row r="45" spans="1:4">
      <c r="A45" s="67"/>
      <c r="B45" s="192" t="s">
        <v>1291</v>
      </c>
      <c r="C45" s="67">
        <v>2</v>
      </c>
      <c r="D45" s="191"/>
    </row>
    <row r="46" spans="1:4">
      <c r="A46" s="67"/>
      <c r="B46" s="192"/>
      <c r="C46" s="67"/>
      <c r="D46" s="191"/>
    </row>
    <row r="47" spans="1:4" ht="30">
      <c r="A47" s="67" t="s">
        <v>1296</v>
      </c>
      <c r="B47" s="192" t="s">
        <v>1293</v>
      </c>
      <c r="C47" s="67">
        <v>1</v>
      </c>
      <c r="D47" s="191"/>
    </row>
    <row r="48" spans="1:4">
      <c r="A48" s="67"/>
      <c r="B48" s="192" t="s">
        <v>1294</v>
      </c>
      <c r="C48" s="67">
        <v>2</v>
      </c>
      <c r="D48" s="191"/>
    </row>
    <row r="49" spans="1:4">
      <c r="A49" s="67"/>
      <c r="B49" s="192" t="s">
        <v>1295</v>
      </c>
      <c r="C49" s="67">
        <v>2</v>
      </c>
      <c r="D49" s="191"/>
    </row>
    <row r="50" spans="1:4">
      <c r="A50" s="67"/>
      <c r="B50" s="192"/>
      <c r="C50" s="67"/>
      <c r="D50" s="191"/>
    </row>
    <row r="51" spans="1:4">
      <c r="A51" s="67" t="s">
        <v>1302</v>
      </c>
      <c r="B51" s="192" t="s">
        <v>1297</v>
      </c>
      <c r="C51" s="67">
        <v>1</v>
      </c>
      <c r="D51" s="191"/>
    </row>
    <row r="52" spans="1:4">
      <c r="A52" s="67"/>
      <c r="B52" s="192"/>
      <c r="C52" s="67"/>
      <c r="D52" s="191"/>
    </row>
    <row r="53" spans="1:4">
      <c r="A53" s="67" t="s">
        <v>1303</v>
      </c>
      <c r="B53" s="192" t="s">
        <v>1297</v>
      </c>
      <c r="C53" s="67">
        <v>1</v>
      </c>
      <c r="D53" s="191"/>
    </row>
    <row r="54" spans="1:4">
      <c r="A54" s="67"/>
      <c r="B54" s="192"/>
      <c r="C54" s="67"/>
      <c r="D54" s="191"/>
    </row>
    <row r="55" spans="1:4" ht="30">
      <c r="A55" s="67" t="s">
        <v>1304</v>
      </c>
      <c r="B55" s="192" t="s">
        <v>1297</v>
      </c>
      <c r="C55" s="67">
        <v>1</v>
      </c>
      <c r="D55" s="191"/>
    </row>
    <row r="56" spans="1:4">
      <c r="A56" s="67"/>
      <c r="B56" s="192"/>
      <c r="C56" s="67"/>
      <c r="D56" s="191"/>
    </row>
    <row r="57" spans="1:4">
      <c r="A57" s="67" t="s">
        <v>1298</v>
      </c>
      <c r="B57" s="192" t="s">
        <v>1299</v>
      </c>
      <c r="C57" s="67"/>
      <c r="D57" s="191"/>
    </row>
    <row r="58" spans="1:4">
      <c r="A58" s="67"/>
      <c r="B58" s="192" t="s">
        <v>1294</v>
      </c>
      <c r="C58" s="67">
        <v>4</v>
      </c>
      <c r="D58" s="191"/>
    </row>
    <row r="59" spans="1:4">
      <c r="A59" s="67"/>
      <c r="B59" s="192" t="s">
        <v>1300</v>
      </c>
      <c r="C59" s="67">
        <v>9</v>
      </c>
      <c r="D59" s="191"/>
    </row>
    <row r="60" spans="1:4">
      <c r="A60" s="67"/>
      <c r="B60" s="192" t="s">
        <v>1301</v>
      </c>
      <c r="C60" s="67">
        <v>1</v>
      </c>
      <c r="D60" s="191"/>
    </row>
    <row r="61" spans="1:4">
      <c r="A61" s="6" t="s">
        <v>1309</v>
      </c>
    </row>
    <row r="62" spans="1:4" ht="30">
      <c r="A62" s="67" t="s">
        <v>1306</v>
      </c>
      <c r="B62" s="192" t="s">
        <v>1305</v>
      </c>
      <c r="C62" s="67">
        <v>6</v>
      </c>
      <c r="D62" s="191"/>
    </row>
    <row r="63" spans="1:4">
      <c r="A63" s="67" t="s">
        <v>1307</v>
      </c>
      <c r="B63" s="192" t="s">
        <v>1305</v>
      </c>
      <c r="C63" s="67">
        <v>1</v>
      </c>
    </row>
    <row r="64" spans="1:4">
      <c r="A64" s="67"/>
      <c r="B64" s="192"/>
      <c r="C64" s="67"/>
    </row>
    <row r="65" spans="1:5" ht="18.75">
      <c r="A65" s="73" t="s">
        <v>913</v>
      </c>
      <c r="B65" s="75"/>
      <c r="C65" s="75"/>
    </row>
    <row r="66" spans="1:5">
      <c r="A66" s="6" t="s">
        <v>1319</v>
      </c>
    </row>
    <row r="67" spans="1:5">
      <c r="B67" s="116" t="s">
        <v>1316</v>
      </c>
      <c r="C67">
        <f>13*3</f>
        <v>39</v>
      </c>
    </row>
    <row r="68" spans="1:5">
      <c r="B68" s="116" t="s">
        <v>1310</v>
      </c>
      <c r="C68">
        <v>13</v>
      </c>
    </row>
    <row r="69" spans="1:5">
      <c r="B69" s="116" t="s">
        <v>1311</v>
      </c>
      <c r="C69">
        <f>4</f>
        <v>4</v>
      </c>
    </row>
    <row r="70" spans="1:5">
      <c r="B70" s="116" t="s">
        <v>1312</v>
      </c>
      <c r="C70">
        <v>1</v>
      </c>
    </row>
    <row r="71" spans="1:5">
      <c r="B71" s="116" t="s">
        <v>1313</v>
      </c>
      <c r="C71">
        <v>5</v>
      </c>
    </row>
    <row r="72" spans="1:5">
      <c r="B72" s="116" t="s">
        <v>1292</v>
      </c>
      <c r="C72">
        <v>8</v>
      </c>
    </row>
    <row r="73" spans="1:5">
      <c r="B73" s="116" t="s">
        <v>1314</v>
      </c>
      <c r="C73">
        <v>5</v>
      </c>
    </row>
    <row r="74" spans="1:5">
      <c r="B74" s="116" t="s">
        <v>277</v>
      </c>
      <c r="C74">
        <v>8</v>
      </c>
    </row>
    <row r="75" spans="1:5">
      <c r="B75" s="116" t="s">
        <v>1315</v>
      </c>
      <c r="C75">
        <v>4</v>
      </c>
    </row>
    <row r="76" spans="1:5">
      <c r="B76" s="116" t="s">
        <v>1317</v>
      </c>
      <c r="C76">
        <v>1</v>
      </c>
    </row>
    <row r="77" spans="1:5">
      <c r="B77" s="116" t="s">
        <v>1318</v>
      </c>
      <c r="C77">
        <v>2</v>
      </c>
    </row>
    <row r="78" spans="1:5">
      <c r="B78" s="116" t="s">
        <v>349</v>
      </c>
      <c r="C78">
        <v>4</v>
      </c>
    </row>
    <row r="79" spans="1:5">
      <c r="A79" s="6"/>
      <c r="C79">
        <f>SUM(C67:C78)</f>
        <v>94</v>
      </c>
    </row>
    <row r="80" spans="1:5" ht="18.75">
      <c r="A80" s="73" t="s">
        <v>912</v>
      </c>
      <c r="B80" s="75"/>
      <c r="C80" s="75"/>
      <c r="D80" s="188"/>
      <c r="E80" s="188"/>
    </row>
    <row r="81" spans="1:5" ht="18.75">
      <c r="A81" s="188" t="s">
        <v>228</v>
      </c>
      <c r="B81" s="188"/>
      <c r="C81" s="188"/>
      <c r="D81" s="82"/>
    </row>
    <row r="82" spans="1:5" ht="18.75">
      <c r="A82" s="64" t="s">
        <v>807</v>
      </c>
      <c r="B82" s="81"/>
      <c r="C82" s="81"/>
      <c r="D82" s="82"/>
    </row>
    <row r="83" spans="1:5" ht="18.75">
      <c r="A83" s="64" t="s">
        <v>808</v>
      </c>
      <c r="B83" s="81"/>
      <c r="C83" s="81"/>
      <c r="D83" s="82"/>
    </row>
    <row r="84" spans="1:5" ht="18.75">
      <c r="A84" s="64" t="s">
        <v>809</v>
      </c>
      <c r="B84" s="81"/>
      <c r="C84" s="81"/>
      <c r="D84" s="82"/>
    </row>
    <row r="85" spans="1:5" ht="18.75">
      <c r="A85" s="80" t="s">
        <v>1274</v>
      </c>
      <c r="B85" s="81"/>
      <c r="C85" s="81"/>
    </row>
    <row r="86" spans="1:5" ht="18.75">
      <c r="D86" s="188"/>
      <c r="E86" s="188"/>
    </row>
    <row r="87" spans="1:5" ht="18.75">
      <c r="A87" s="188" t="s">
        <v>215</v>
      </c>
      <c r="B87" s="188"/>
      <c r="C87" s="188"/>
    </row>
    <row r="88" spans="1:5">
      <c r="A88" s="19"/>
    </row>
    <row r="89" spans="1:5" ht="30">
      <c r="A89" s="27" t="s">
        <v>798</v>
      </c>
      <c r="B89" s="27" t="s">
        <v>10</v>
      </c>
      <c r="C89" s="27" t="s">
        <v>1251</v>
      </c>
    </row>
    <row r="90" spans="1:5">
      <c r="A90" s="136" t="s">
        <v>225</v>
      </c>
      <c r="B90" s="26" t="s">
        <v>799</v>
      </c>
      <c r="C90" s="26">
        <v>18</v>
      </c>
    </row>
    <row r="91" spans="1:5">
      <c r="A91" s="136" t="s">
        <v>225</v>
      </c>
      <c r="B91" s="26" t="s">
        <v>800</v>
      </c>
      <c r="C91" s="26">
        <v>2</v>
      </c>
    </row>
    <row r="92" spans="1:5">
      <c r="A92" s="136" t="s">
        <v>801</v>
      </c>
      <c r="B92" s="26" t="s">
        <v>265</v>
      </c>
      <c r="C92" s="26">
        <v>39</v>
      </c>
    </row>
    <row r="93" spans="1:5">
      <c r="A93" s="136" t="s">
        <v>802</v>
      </c>
      <c r="B93" s="26" t="s">
        <v>803</v>
      </c>
      <c r="C93" s="26">
        <v>2</v>
      </c>
    </row>
    <row r="94" spans="1:5">
      <c r="A94" s="136" t="s">
        <v>802</v>
      </c>
      <c r="B94" s="26" t="s">
        <v>799</v>
      </c>
      <c r="C94" s="26">
        <v>17</v>
      </c>
    </row>
    <row r="95" spans="1:5">
      <c r="A95" s="136" t="s">
        <v>802</v>
      </c>
      <c r="B95" s="26" t="s">
        <v>804</v>
      </c>
      <c r="C95" s="26">
        <v>8</v>
      </c>
    </row>
    <row r="96" spans="1:5">
      <c r="A96" s="136" t="s">
        <v>802</v>
      </c>
      <c r="B96" s="26" t="s">
        <v>805</v>
      </c>
      <c r="C96" s="26">
        <v>8</v>
      </c>
    </row>
    <row r="97" spans="1:7">
      <c r="A97" s="136" t="s">
        <v>696</v>
      </c>
      <c r="B97" s="26"/>
      <c r="C97" s="136" t="s">
        <v>806</v>
      </c>
    </row>
    <row r="101" spans="1:7">
      <c r="A101" t="s">
        <v>116</v>
      </c>
      <c r="G101" s="29"/>
    </row>
    <row r="102" spans="1:7">
      <c r="A102" s="38"/>
      <c r="B102" s="39"/>
      <c r="C102" s="40"/>
      <c r="G102" s="29"/>
    </row>
    <row r="103" spans="1:7">
      <c r="A103" s="38"/>
      <c r="B103" s="39"/>
      <c r="C103" s="40"/>
      <c r="G103" s="29"/>
    </row>
    <row r="104" spans="1:7">
      <c r="A104" s="38"/>
      <c r="B104" s="39"/>
      <c r="C104" s="40"/>
      <c r="G104" s="29"/>
    </row>
    <row r="105" spans="1:7">
      <c r="A105" s="38"/>
      <c r="B105" s="39"/>
      <c r="C105" s="40"/>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A52437C-59CB-4D73-B19C-6D1FEA57EF72}">
          <x14:formula1>
            <xm:f>Feuil1!$A$2:$A$4</xm:f>
          </x14:formula1>
          <xm:sqref>D4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99987-1AD7-49D6-95D0-0E3340FB0BBA}">
  <dimension ref="A2:K69"/>
  <sheetViews>
    <sheetView zoomScaleNormal="100" workbookViewId="0">
      <selection activeCell="H27" sqref="H27"/>
    </sheetView>
  </sheetViews>
  <sheetFormatPr baseColWidth="10" defaultRowHeight="15"/>
  <cols>
    <col min="1" max="1" width="99.42578125" bestFit="1" customWidth="1"/>
    <col min="7" max="7" width="25.5703125" customWidth="1"/>
    <col min="8" max="8" width="23.140625" style="2" customWidth="1"/>
  </cols>
  <sheetData>
    <row r="2" spans="1:4" ht="18.75">
      <c r="A2" s="36" t="s">
        <v>428</v>
      </c>
      <c r="B2" s="34"/>
    </row>
    <row r="3" spans="1:4" ht="18.75">
      <c r="A3" s="36" t="s">
        <v>427</v>
      </c>
      <c r="B3" s="34"/>
    </row>
    <row r="4" spans="1:4">
      <c r="A4" s="34" t="s">
        <v>410</v>
      </c>
      <c r="B4" s="34"/>
      <c r="D4" t="s">
        <v>413</v>
      </c>
    </row>
    <row r="5" spans="1:4">
      <c r="A5" s="34" t="s">
        <v>414</v>
      </c>
      <c r="B5" s="34"/>
      <c r="D5" s="6" t="s">
        <v>1267</v>
      </c>
    </row>
    <row r="6" spans="1:4">
      <c r="A6" s="34" t="s">
        <v>415</v>
      </c>
      <c r="B6" s="34"/>
    </row>
    <row r="7" spans="1:4">
      <c r="A7" s="34" t="s">
        <v>416</v>
      </c>
      <c r="B7" s="34"/>
    </row>
    <row r="10" spans="1:4" ht="15.75">
      <c r="A10" s="1" t="s">
        <v>1270</v>
      </c>
    </row>
    <row r="11" spans="1:4" ht="15.75">
      <c r="A11" s="1" t="s">
        <v>0</v>
      </c>
    </row>
    <row r="12" spans="1:4" ht="15.75">
      <c r="A12" s="1" t="s">
        <v>1</v>
      </c>
    </row>
    <row r="13" spans="1:4" ht="15.75">
      <c r="A13" s="1" t="s">
        <v>2</v>
      </c>
    </row>
    <row r="14" spans="1:4" ht="15.75">
      <c r="A14" s="1" t="s">
        <v>3</v>
      </c>
    </row>
    <row r="15" spans="1:4" ht="15.75">
      <c r="A15" s="1" t="s">
        <v>4</v>
      </c>
    </row>
    <row r="16" spans="1:4" ht="15.75">
      <c r="A16" s="1" t="s">
        <v>5</v>
      </c>
    </row>
    <row r="17" spans="1:8" ht="15.75">
      <c r="A17" s="1" t="s">
        <v>6</v>
      </c>
    </row>
    <row r="18" spans="1:8" ht="15.75">
      <c r="A18" s="1" t="s">
        <v>7</v>
      </c>
    </row>
    <row r="19" spans="1:8" ht="15.75">
      <c r="A19" s="1" t="s">
        <v>1271</v>
      </c>
    </row>
    <row r="20" spans="1:8" ht="15.75">
      <c r="A20" s="1" t="s">
        <v>8</v>
      </c>
    </row>
    <row r="21" spans="1:8" ht="18.75">
      <c r="A21" s="73" t="s">
        <v>810</v>
      </c>
    </row>
    <row r="22" spans="1:8">
      <c r="A22" s="69" t="s">
        <v>1275</v>
      </c>
    </row>
    <row r="23" spans="1:8">
      <c r="A23" s="69"/>
    </row>
    <row r="24" spans="1:8" ht="30">
      <c r="A24" s="175" t="s">
        <v>811</v>
      </c>
      <c r="B24" s="175" t="s">
        <v>702</v>
      </c>
      <c r="C24" s="175" t="s">
        <v>160</v>
      </c>
      <c r="D24" s="175" t="s">
        <v>443</v>
      </c>
    </row>
    <row r="25" spans="1:8" ht="30">
      <c r="A25" s="176" t="s">
        <v>812</v>
      </c>
      <c r="B25" s="177" t="s">
        <v>813</v>
      </c>
      <c r="C25" s="177">
        <v>1</v>
      </c>
      <c r="D25" s="177" t="s">
        <v>814</v>
      </c>
    </row>
    <row r="26" spans="1:8" ht="30">
      <c r="A26" s="176" t="s">
        <v>815</v>
      </c>
      <c r="B26" s="177" t="s">
        <v>813</v>
      </c>
      <c r="C26" s="177">
        <v>1</v>
      </c>
      <c r="D26" s="177" t="s">
        <v>816</v>
      </c>
    </row>
    <row r="27" spans="1:8" ht="30">
      <c r="A27" s="176" t="s">
        <v>817</v>
      </c>
      <c r="B27" s="177" t="s">
        <v>818</v>
      </c>
      <c r="C27" s="177">
        <v>1</v>
      </c>
      <c r="D27" s="177" t="s">
        <v>819</v>
      </c>
    </row>
    <row r="28" spans="1:8">
      <c r="A28" s="67"/>
    </row>
    <row r="30" spans="1:8" ht="18.75">
      <c r="A30" s="73" t="s">
        <v>629</v>
      </c>
      <c r="H30"/>
    </row>
    <row r="31" spans="1:8">
      <c r="A31" s="69" t="s">
        <v>829</v>
      </c>
      <c r="H31"/>
    </row>
    <row r="32" spans="1:8">
      <c r="A32" s="69" t="s">
        <v>622</v>
      </c>
      <c r="H32"/>
    </row>
    <row r="33" spans="1:11" ht="30">
      <c r="A33" s="175" t="s">
        <v>811</v>
      </c>
      <c r="B33" s="175" t="s">
        <v>830</v>
      </c>
      <c r="C33" s="175" t="s">
        <v>831</v>
      </c>
      <c r="D33" s="175" t="s">
        <v>160</v>
      </c>
      <c r="E33" s="66" t="s">
        <v>116</v>
      </c>
      <c r="H33"/>
    </row>
    <row r="34" spans="1:11" ht="45">
      <c r="A34" s="176" t="s">
        <v>832</v>
      </c>
      <c r="B34" s="177" t="s">
        <v>833</v>
      </c>
      <c r="C34" s="178"/>
      <c r="D34" s="178"/>
      <c r="H34"/>
    </row>
    <row r="35" spans="1:11" ht="60">
      <c r="A35" s="177"/>
      <c r="B35" s="177" t="s">
        <v>267</v>
      </c>
      <c r="C35" s="177">
        <v>6</v>
      </c>
      <c r="D35" s="177" t="s">
        <v>834</v>
      </c>
      <c r="H35"/>
    </row>
    <row r="36" spans="1:11">
      <c r="A36" s="6" t="s">
        <v>835</v>
      </c>
      <c r="H36"/>
    </row>
    <row r="37" spans="1:11">
      <c r="A37" s="64" t="s">
        <v>836</v>
      </c>
      <c r="H37"/>
      <c r="K37" t="s">
        <v>622</v>
      </c>
    </row>
    <row r="38" spans="1:11">
      <c r="A38" s="6" t="s">
        <v>837</v>
      </c>
      <c r="H38"/>
    </row>
    <row r="39" spans="1:11">
      <c r="A39" s="6"/>
      <c r="H39"/>
    </row>
    <row r="40" spans="1:11" ht="18.75">
      <c r="A40" s="73" t="s">
        <v>914</v>
      </c>
      <c r="H40"/>
    </row>
    <row r="41" spans="1:11">
      <c r="A41" s="69" t="s">
        <v>820</v>
      </c>
      <c r="H41"/>
    </row>
    <row r="42" spans="1:11">
      <c r="A42" s="69"/>
      <c r="H42"/>
    </row>
    <row r="43" spans="1:11" ht="30">
      <c r="A43" s="175" t="s">
        <v>811</v>
      </c>
      <c r="B43" s="175" t="s">
        <v>236</v>
      </c>
      <c r="C43" s="175" t="s">
        <v>757</v>
      </c>
      <c r="D43" s="175" t="s">
        <v>160</v>
      </c>
      <c r="E43" s="175" t="s">
        <v>821</v>
      </c>
      <c r="H43"/>
    </row>
    <row r="44" spans="1:11" ht="75">
      <c r="A44" s="176" t="s">
        <v>822</v>
      </c>
      <c r="B44" s="176" t="s">
        <v>18</v>
      </c>
      <c r="C44" s="177" t="s">
        <v>19</v>
      </c>
      <c r="D44" s="177">
        <v>3</v>
      </c>
      <c r="E44" s="177" t="s">
        <v>823</v>
      </c>
      <c r="H44"/>
    </row>
    <row r="45" spans="1:11" ht="60">
      <c r="A45" s="176" t="s">
        <v>824</v>
      </c>
      <c r="B45" s="176" t="s">
        <v>24</v>
      </c>
      <c r="C45" s="177" t="s">
        <v>825</v>
      </c>
      <c r="D45" s="177">
        <v>2</v>
      </c>
      <c r="E45" s="177" t="s">
        <v>826</v>
      </c>
      <c r="H45"/>
    </row>
    <row r="46" spans="1:11" ht="30">
      <c r="A46" s="176" t="s">
        <v>827</v>
      </c>
      <c r="B46" s="176" t="s">
        <v>18</v>
      </c>
      <c r="C46" s="177" t="s">
        <v>34</v>
      </c>
      <c r="D46" s="177">
        <v>1</v>
      </c>
      <c r="E46" s="177" t="s">
        <v>828</v>
      </c>
      <c r="H46"/>
    </row>
    <row r="47" spans="1:11">
      <c r="A47" s="67"/>
      <c r="H47"/>
    </row>
    <row r="48" spans="1:11">
      <c r="A48" s="6"/>
      <c r="H48"/>
    </row>
    <row r="49" spans="1:8">
      <c r="A49" s="6"/>
      <c r="H49"/>
    </row>
    <row r="50" spans="1:8" ht="18.75">
      <c r="A50" s="199" t="s">
        <v>1252</v>
      </c>
      <c r="B50" s="199"/>
      <c r="C50" s="199"/>
      <c r="D50" s="199"/>
      <c r="E50" s="199"/>
    </row>
    <row r="51" spans="1:8" ht="15.75">
      <c r="A51" s="179" t="s">
        <v>9</v>
      </c>
      <c r="B51" s="178" t="s">
        <v>10</v>
      </c>
      <c r="C51" s="178" t="s">
        <v>11</v>
      </c>
      <c r="D51" s="178" t="s">
        <v>12</v>
      </c>
      <c r="E51" s="178" t="s">
        <v>13</v>
      </c>
      <c r="F51" s="178" t="s">
        <v>14</v>
      </c>
      <c r="G51" s="178" t="s">
        <v>15</v>
      </c>
      <c r="H51" s="180" t="s">
        <v>16</v>
      </c>
    </row>
    <row r="52" spans="1:8" ht="30">
      <c r="A52" s="180" t="s">
        <v>17</v>
      </c>
      <c r="B52" s="178">
        <v>6</v>
      </c>
      <c r="C52" s="178" t="s">
        <v>23</v>
      </c>
      <c r="D52" s="178" t="s">
        <v>18</v>
      </c>
      <c r="E52" s="178" t="s">
        <v>19</v>
      </c>
      <c r="F52" s="181">
        <v>45597</v>
      </c>
      <c r="G52" s="178" t="s">
        <v>20</v>
      </c>
      <c r="H52" s="180"/>
    </row>
    <row r="53" spans="1:8" ht="30">
      <c r="A53" s="178" t="s">
        <v>21</v>
      </c>
      <c r="B53" s="178">
        <v>2</v>
      </c>
      <c r="C53" s="178" t="s">
        <v>22</v>
      </c>
      <c r="D53" s="178" t="s">
        <v>24</v>
      </c>
      <c r="E53" s="178" t="s">
        <v>25</v>
      </c>
      <c r="F53" s="181">
        <v>42522</v>
      </c>
      <c r="G53" s="178" t="s">
        <v>26</v>
      </c>
      <c r="H53" s="180" t="s">
        <v>27</v>
      </c>
    </row>
    <row r="54" spans="1:8">
      <c r="A54" s="178" t="s">
        <v>28</v>
      </c>
      <c r="B54" s="178">
        <v>6</v>
      </c>
      <c r="C54" s="178" t="s">
        <v>23</v>
      </c>
      <c r="D54" s="178" t="s">
        <v>18</v>
      </c>
      <c r="E54" s="178" t="s">
        <v>19</v>
      </c>
      <c r="F54" s="181">
        <v>45597</v>
      </c>
      <c r="G54" s="178" t="s">
        <v>29</v>
      </c>
      <c r="H54" s="180"/>
    </row>
    <row r="55" spans="1:8" ht="30">
      <c r="A55" s="178" t="s">
        <v>30</v>
      </c>
      <c r="B55" s="178">
        <v>2</v>
      </c>
      <c r="C55" s="178" t="s">
        <v>22</v>
      </c>
      <c r="D55" s="178" t="s">
        <v>24</v>
      </c>
      <c r="E55" s="178" t="s">
        <v>25</v>
      </c>
      <c r="F55" s="181">
        <v>42522</v>
      </c>
      <c r="G55" s="178" t="s">
        <v>31</v>
      </c>
      <c r="H55" s="180" t="s">
        <v>27</v>
      </c>
    </row>
    <row r="56" spans="1:8">
      <c r="A56" s="178" t="s">
        <v>28</v>
      </c>
      <c r="B56" s="178">
        <v>6</v>
      </c>
      <c r="C56" s="178" t="s">
        <v>23</v>
      </c>
      <c r="D56" s="178" t="s">
        <v>18</v>
      </c>
      <c r="E56" s="178" t="s">
        <v>19</v>
      </c>
      <c r="F56" s="181">
        <v>45597</v>
      </c>
      <c r="G56" s="178" t="s">
        <v>32</v>
      </c>
      <c r="H56" s="180"/>
    </row>
    <row r="57" spans="1:8">
      <c r="A57" s="178" t="s">
        <v>33</v>
      </c>
      <c r="B57" s="178">
        <v>6</v>
      </c>
      <c r="C57" s="178" t="s">
        <v>23</v>
      </c>
      <c r="D57" s="178" t="s">
        <v>18</v>
      </c>
      <c r="E57" s="178" t="s">
        <v>34</v>
      </c>
      <c r="F57" s="181">
        <v>45597</v>
      </c>
      <c r="G57" s="178" t="s">
        <v>35</v>
      </c>
      <c r="H57" s="180"/>
    </row>
    <row r="58" spans="1:8">
      <c r="A58" s="5" t="s">
        <v>36</v>
      </c>
    </row>
    <row r="60" spans="1:8" ht="16.5" thickBot="1">
      <c r="A60" s="182" t="s">
        <v>1253</v>
      </c>
    </row>
    <row r="61" spans="1:8" ht="15.75" thickBot="1">
      <c r="A61" s="22" t="s">
        <v>159</v>
      </c>
      <c r="B61" s="20" t="s">
        <v>160</v>
      </c>
    </row>
    <row r="62" spans="1:8" ht="15.75" thickBot="1">
      <c r="A62" s="21" t="s">
        <v>233</v>
      </c>
      <c r="B62" s="17">
        <v>2</v>
      </c>
    </row>
    <row r="63" spans="1:8" ht="15.75" thickBot="1">
      <c r="A63" s="21" t="s">
        <v>234</v>
      </c>
      <c r="B63" s="17">
        <v>3</v>
      </c>
    </row>
    <row r="64" spans="1:8" ht="15.75" thickBot="1">
      <c r="A64" s="21" t="s">
        <v>245</v>
      </c>
      <c r="B64" s="17">
        <v>1</v>
      </c>
    </row>
    <row r="65" spans="1:2">
      <c r="A65" s="18"/>
    </row>
    <row r="66" spans="1:2" ht="16.5" thickBot="1">
      <c r="A66" s="182" t="s">
        <v>1254</v>
      </c>
    </row>
    <row r="67" spans="1:2" ht="15.75" thickBot="1">
      <c r="A67" s="22" t="s">
        <v>159</v>
      </c>
      <c r="B67" s="20" t="s">
        <v>160</v>
      </c>
    </row>
    <row r="68" spans="1:2" ht="15.75" thickBot="1">
      <c r="A68" s="21" t="s">
        <v>233</v>
      </c>
      <c r="B68" s="17">
        <v>1</v>
      </c>
    </row>
    <row r="69" spans="1:2" ht="15.75" thickBot="1">
      <c r="A69" s="21" t="s">
        <v>234</v>
      </c>
      <c r="B69" s="17">
        <v>2</v>
      </c>
    </row>
  </sheetData>
  <mergeCells count="1">
    <mergeCell ref="A50:E5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D8291D93-4573-45E8-86B3-21E148A27CBB}">
          <x14:formula1>
            <xm:f>Feuil1!$A$2:$A$4</xm:f>
          </x14:formula1>
          <xm:sqref>D4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5C1A6-4445-4527-B7CC-E51D2714796A}">
  <dimension ref="A2:O372"/>
  <sheetViews>
    <sheetView topLeftCell="A353" workbookViewId="0">
      <selection activeCell="C378" sqref="C378"/>
    </sheetView>
  </sheetViews>
  <sheetFormatPr baseColWidth="10" defaultRowHeight="15"/>
  <cols>
    <col min="1" max="3" width="26.7109375" customWidth="1"/>
  </cols>
  <sheetData>
    <row r="2" spans="1:4" ht="18.75">
      <c r="A2" s="36" t="s">
        <v>429</v>
      </c>
      <c r="B2" s="34"/>
    </row>
    <row r="3" spans="1:4" ht="18.75">
      <c r="A3" s="36" t="s">
        <v>430</v>
      </c>
      <c r="B3" s="34"/>
    </row>
    <row r="4" spans="1:4">
      <c r="A4" s="34" t="s">
        <v>410</v>
      </c>
      <c r="B4" s="34"/>
      <c r="D4" t="s">
        <v>413</v>
      </c>
    </row>
    <row r="5" spans="1:4">
      <c r="A5" s="34" t="s">
        <v>414</v>
      </c>
      <c r="B5" s="34"/>
      <c r="D5" s="6" t="s">
        <v>1264</v>
      </c>
    </row>
    <row r="6" spans="1:4">
      <c r="A6" s="34" t="s">
        <v>116</v>
      </c>
      <c r="B6" s="34"/>
    </row>
    <row r="7" spans="1:4">
      <c r="A7" s="34" t="s">
        <v>416</v>
      </c>
      <c r="B7" s="34"/>
    </row>
    <row r="8" spans="1:4" ht="15.75" thickBot="1"/>
    <row r="9" spans="1:4" ht="15.75" thickBot="1">
      <c r="A9" s="7" t="s">
        <v>37</v>
      </c>
      <c r="B9" s="8" t="s">
        <v>38</v>
      </c>
      <c r="C9" s="8" t="s">
        <v>39</v>
      </c>
    </row>
    <row r="10" spans="1:4" ht="15.75" thickBot="1">
      <c r="A10" s="9" t="s">
        <v>43</v>
      </c>
      <c r="B10" s="13" t="s">
        <v>44</v>
      </c>
      <c r="C10" s="10" t="s">
        <v>436</v>
      </c>
    </row>
    <row r="11" spans="1:4" ht="15.75" thickBot="1">
      <c r="A11" s="9" t="s">
        <v>45</v>
      </c>
      <c r="B11" s="13" t="s">
        <v>46</v>
      </c>
      <c r="C11" s="10">
        <v>1</v>
      </c>
    </row>
    <row r="12" spans="1:4" ht="15.75" thickBot="1">
      <c r="A12" s="11"/>
      <c r="B12" s="13" t="s">
        <v>47</v>
      </c>
      <c r="C12" s="10">
        <v>1</v>
      </c>
    </row>
    <row r="13" spans="1:4" ht="15.75" thickBot="1">
      <c r="A13" s="11"/>
      <c r="B13" s="13" t="s">
        <v>48</v>
      </c>
      <c r="C13" s="10">
        <v>1</v>
      </c>
    </row>
    <row r="14" spans="1:4" ht="15.75" thickBot="1">
      <c r="A14" s="11"/>
      <c r="B14" s="10"/>
      <c r="C14" s="10"/>
    </row>
    <row r="15" spans="1:4" ht="15.75" thickBot="1">
      <c r="A15" s="11" t="s">
        <v>49</v>
      </c>
      <c r="B15" s="13" t="s">
        <v>50</v>
      </c>
      <c r="C15" s="10">
        <v>1</v>
      </c>
    </row>
    <row r="16" spans="1:4" ht="15.75" thickBot="1">
      <c r="A16" s="11"/>
      <c r="B16" s="13" t="s">
        <v>51</v>
      </c>
      <c r="C16" s="10">
        <v>10</v>
      </c>
    </row>
    <row r="17" spans="1:15" ht="15.75" thickBot="1">
      <c r="A17" s="11"/>
      <c r="B17" s="13" t="s">
        <v>52</v>
      </c>
      <c r="C17" s="10">
        <v>19</v>
      </c>
    </row>
    <row r="18" spans="1:15" ht="26.25" thickBot="1">
      <c r="A18" s="11"/>
      <c r="B18" s="13" t="s">
        <v>53</v>
      </c>
      <c r="C18" s="10">
        <v>5</v>
      </c>
      <c r="I18" s="82"/>
      <c r="J18" s="82"/>
      <c r="K18" s="82"/>
      <c r="L18" s="82"/>
      <c r="M18" s="82"/>
      <c r="N18" s="82"/>
      <c r="O18" s="82"/>
    </row>
    <row r="19" spans="1:15" ht="15.75" thickBot="1">
      <c r="A19" s="11"/>
      <c r="B19" s="13" t="s">
        <v>54</v>
      </c>
      <c r="C19" s="10">
        <v>3</v>
      </c>
      <c r="I19" s="82"/>
      <c r="J19" s="82"/>
      <c r="K19" s="82"/>
      <c r="L19" s="82"/>
      <c r="M19" s="82"/>
      <c r="N19" s="82"/>
      <c r="O19" s="82"/>
    </row>
    <row r="20" spans="1:15" ht="15.75" thickBot="1">
      <c r="A20" s="11"/>
      <c r="B20" s="12" t="s">
        <v>55</v>
      </c>
      <c r="C20" s="10">
        <v>2</v>
      </c>
      <c r="I20" s="82"/>
      <c r="J20" s="82"/>
      <c r="K20" s="82"/>
      <c r="L20" s="82"/>
      <c r="M20" s="82"/>
      <c r="N20" s="82"/>
      <c r="O20" s="82"/>
    </row>
    <row r="21" spans="1:15" ht="15.75" thickBot="1">
      <c r="A21" s="11"/>
      <c r="B21" s="12" t="s">
        <v>56</v>
      </c>
      <c r="C21" s="10">
        <v>6</v>
      </c>
      <c r="I21" s="82"/>
      <c r="J21" s="82"/>
      <c r="K21" s="82"/>
      <c r="L21" s="82"/>
      <c r="M21" s="82"/>
      <c r="N21" s="82"/>
      <c r="O21" s="82"/>
    </row>
    <row r="22" spans="1:15" ht="15.75" thickBot="1">
      <c r="A22" s="11"/>
      <c r="B22" s="12" t="s">
        <v>57</v>
      </c>
      <c r="C22" s="10">
        <v>1</v>
      </c>
      <c r="I22" s="82"/>
      <c r="J22" s="82"/>
      <c r="K22" s="82"/>
      <c r="L22" s="82"/>
      <c r="M22" s="82"/>
      <c r="N22" s="82"/>
      <c r="O22" s="82"/>
    </row>
    <row r="23" spans="1:15" ht="15.75" thickBot="1">
      <c r="A23" s="11"/>
      <c r="B23" s="12"/>
      <c r="C23" s="10"/>
      <c r="I23" s="82"/>
      <c r="J23" s="82"/>
      <c r="K23" s="82"/>
      <c r="L23" s="82"/>
      <c r="M23" s="82"/>
      <c r="N23" s="82"/>
      <c r="O23" s="82"/>
    </row>
    <row r="24" spans="1:15" ht="15.75" thickBot="1">
      <c r="A24" s="11" t="s">
        <v>58</v>
      </c>
      <c r="B24" s="12" t="s">
        <v>50</v>
      </c>
      <c r="C24" s="10">
        <v>1</v>
      </c>
      <c r="I24" s="82"/>
      <c r="J24" s="82"/>
      <c r="K24" s="82"/>
      <c r="L24" s="82"/>
      <c r="M24" s="82"/>
      <c r="N24" s="82"/>
      <c r="O24" s="82"/>
    </row>
    <row r="25" spans="1:15" ht="15.75" thickBot="1">
      <c r="A25" s="11"/>
      <c r="B25" s="12" t="s">
        <v>59</v>
      </c>
      <c r="C25" s="10">
        <v>43</v>
      </c>
      <c r="I25" s="82"/>
      <c r="J25" s="82"/>
      <c r="K25" s="82"/>
      <c r="L25" s="82"/>
      <c r="M25" s="82"/>
      <c r="N25" s="82"/>
      <c r="O25" s="82"/>
    </row>
    <row r="26" spans="1:15" ht="15.75" thickBot="1">
      <c r="A26" s="11"/>
      <c r="B26" s="12" t="s">
        <v>60</v>
      </c>
      <c r="C26" s="10">
        <v>6</v>
      </c>
      <c r="I26" s="82"/>
      <c r="J26" s="82"/>
      <c r="K26" s="82"/>
      <c r="L26" s="82"/>
      <c r="M26" s="82"/>
      <c r="N26" s="82"/>
      <c r="O26" s="82"/>
    </row>
    <row r="27" spans="1:15" ht="15.75" thickBot="1">
      <c r="A27" s="11"/>
      <c r="B27" s="12" t="s">
        <v>51</v>
      </c>
      <c r="C27" s="10">
        <v>10</v>
      </c>
      <c r="I27" s="82"/>
      <c r="J27" s="82"/>
      <c r="K27" s="82"/>
      <c r="L27" s="82"/>
      <c r="M27" s="82"/>
      <c r="N27" s="82"/>
      <c r="O27" s="82"/>
    </row>
    <row r="28" spans="1:15" ht="15.75" thickBot="1">
      <c r="A28" s="11"/>
      <c r="B28" s="12" t="s">
        <v>61</v>
      </c>
      <c r="C28" s="10">
        <v>6</v>
      </c>
    </row>
    <row r="29" spans="1:15" ht="15.75" thickBot="1">
      <c r="A29" s="11"/>
      <c r="B29" s="13" t="s">
        <v>55</v>
      </c>
      <c r="C29" s="10">
        <v>2</v>
      </c>
    </row>
    <row r="31" spans="1:15" ht="18.75">
      <c r="A31" s="73" t="s">
        <v>838</v>
      </c>
      <c r="B31" s="75"/>
      <c r="C31" s="75"/>
      <c r="F31" s="68"/>
      <c r="G31" s="67"/>
      <c r="H31" s="72"/>
      <c r="I31" s="67"/>
    </row>
    <row r="32" spans="1:15">
      <c r="A32" t="s">
        <v>839</v>
      </c>
      <c r="F32" s="68"/>
      <c r="G32" s="67"/>
      <c r="H32" s="72"/>
      <c r="I32" s="67"/>
    </row>
    <row r="33" spans="1:9">
      <c r="A33" t="s">
        <v>622</v>
      </c>
      <c r="F33" s="68"/>
      <c r="G33" s="67"/>
      <c r="H33" s="72"/>
      <c r="I33" s="67"/>
    </row>
    <row r="34" spans="1:9" ht="30">
      <c r="A34" s="158" t="s">
        <v>37</v>
      </c>
      <c r="B34" s="158" t="s">
        <v>840</v>
      </c>
      <c r="C34" s="158" t="s">
        <v>236</v>
      </c>
      <c r="D34" s="158" t="s">
        <v>841</v>
      </c>
      <c r="F34" s="68"/>
      <c r="G34" s="67"/>
      <c r="H34" s="72"/>
      <c r="I34" s="67"/>
    </row>
    <row r="35" spans="1:9" ht="30">
      <c r="A35" s="157" t="s">
        <v>49</v>
      </c>
      <c r="B35" s="154" t="s">
        <v>842</v>
      </c>
      <c r="C35" s="157" t="s">
        <v>843</v>
      </c>
      <c r="D35" s="154" t="s">
        <v>844</v>
      </c>
      <c r="F35" s="68"/>
      <c r="G35" s="67"/>
      <c r="H35" s="72"/>
      <c r="I35" s="67"/>
    </row>
    <row r="36" spans="1:9">
      <c r="A36" s="154"/>
      <c r="B36" s="141"/>
      <c r="C36" s="141"/>
      <c r="D36" s="141"/>
      <c r="F36" s="68"/>
      <c r="G36" s="67"/>
      <c r="H36" s="72"/>
      <c r="I36" s="67"/>
    </row>
    <row r="37" spans="1:9">
      <c r="A37" s="154"/>
      <c r="B37" s="154" t="s">
        <v>845</v>
      </c>
      <c r="C37" s="154" t="s">
        <v>843</v>
      </c>
      <c r="D37" s="154">
        <v>10</v>
      </c>
      <c r="F37" s="68"/>
      <c r="G37" s="67"/>
      <c r="H37" s="72"/>
      <c r="I37" s="67"/>
    </row>
    <row r="38" spans="1:9">
      <c r="A38" s="154"/>
      <c r="B38" s="141"/>
      <c r="C38" s="141"/>
      <c r="D38" s="141"/>
      <c r="F38" s="68"/>
      <c r="G38" s="67"/>
      <c r="H38" s="72"/>
      <c r="I38" s="67"/>
    </row>
    <row r="39" spans="1:9">
      <c r="A39" s="154"/>
      <c r="B39" s="154" t="s">
        <v>846</v>
      </c>
      <c r="C39" s="154" t="s">
        <v>843</v>
      </c>
      <c r="D39" s="154">
        <v>61</v>
      </c>
      <c r="F39" s="68"/>
      <c r="G39" s="67"/>
      <c r="H39" s="72"/>
      <c r="I39" s="67"/>
    </row>
    <row r="40" spans="1:9">
      <c r="A40" s="154"/>
      <c r="B40" s="141"/>
      <c r="C40" s="141"/>
      <c r="D40" s="141"/>
      <c r="F40" s="68"/>
      <c r="G40" s="67"/>
      <c r="H40" s="72"/>
      <c r="I40" s="67"/>
    </row>
    <row r="41" spans="1:9" ht="30">
      <c r="A41" s="154"/>
      <c r="B41" s="154" t="s">
        <v>847</v>
      </c>
      <c r="C41" s="154" t="s">
        <v>843</v>
      </c>
      <c r="D41" s="154">
        <v>7</v>
      </c>
      <c r="F41" s="68"/>
      <c r="G41" s="67"/>
      <c r="H41" s="72"/>
      <c r="I41" s="67"/>
    </row>
    <row r="42" spans="1:9">
      <c r="A42" s="154"/>
      <c r="B42" s="141"/>
      <c r="C42" s="141"/>
      <c r="D42" s="141"/>
      <c r="F42" s="68"/>
      <c r="G42" s="67"/>
      <c r="H42" s="72"/>
      <c r="I42" s="67"/>
    </row>
    <row r="43" spans="1:9">
      <c r="A43" s="154"/>
      <c r="B43" s="154" t="s">
        <v>848</v>
      </c>
      <c r="C43" s="154" t="s">
        <v>843</v>
      </c>
      <c r="D43" s="154">
        <v>7</v>
      </c>
      <c r="F43" s="68"/>
      <c r="G43" s="67"/>
      <c r="H43" s="72"/>
      <c r="I43" s="67"/>
    </row>
    <row r="44" spans="1:9">
      <c r="A44" s="154"/>
      <c r="B44" s="141"/>
      <c r="C44" s="141"/>
      <c r="D44" s="141"/>
      <c r="F44" s="68"/>
      <c r="G44" s="67"/>
      <c r="H44" s="72"/>
      <c r="I44" s="67"/>
    </row>
    <row r="45" spans="1:9">
      <c r="A45" s="154"/>
      <c r="B45" s="154" t="s">
        <v>849</v>
      </c>
      <c r="C45" s="154" t="s">
        <v>843</v>
      </c>
      <c r="D45" s="154">
        <v>2</v>
      </c>
      <c r="F45" s="68"/>
      <c r="G45" s="67"/>
      <c r="H45" s="72"/>
      <c r="I45" s="67"/>
    </row>
    <row r="46" spans="1:9">
      <c r="A46" s="154"/>
      <c r="B46" s="141"/>
      <c r="C46" s="141"/>
      <c r="D46" s="141"/>
      <c r="F46" s="68"/>
      <c r="G46" s="67"/>
      <c r="H46" s="72"/>
      <c r="I46" s="67"/>
    </row>
    <row r="47" spans="1:9" ht="30">
      <c r="A47" s="157" t="s">
        <v>850</v>
      </c>
      <c r="B47" s="154" t="s">
        <v>842</v>
      </c>
      <c r="C47" s="157" t="s">
        <v>843</v>
      </c>
      <c r="D47" s="154" t="s">
        <v>844</v>
      </c>
      <c r="F47" s="68"/>
      <c r="G47" s="67"/>
      <c r="H47" s="72"/>
      <c r="I47" s="67"/>
    </row>
    <row r="48" spans="1:9">
      <c r="A48" s="154"/>
      <c r="B48" s="141"/>
      <c r="C48" s="141"/>
      <c r="D48" s="141"/>
      <c r="F48" s="68"/>
      <c r="G48" s="67"/>
      <c r="H48" s="72"/>
      <c r="I48" s="67"/>
    </row>
    <row r="49" spans="1:9">
      <c r="A49" s="154"/>
      <c r="B49" s="154" t="s">
        <v>845</v>
      </c>
      <c r="C49" s="154" t="s">
        <v>843</v>
      </c>
      <c r="D49" s="154">
        <v>10</v>
      </c>
      <c r="F49" s="68"/>
      <c r="G49" s="67"/>
      <c r="H49" s="72"/>
      <c r="I49" s="67"/>
    </row>
    <row r="50" spans="1:9">
      <c r="A50" s="154"/>
      <c r="B50" s="141"/>
      <c r="C50" s="141"/>
      <c r="D50" s="141"/>
      <c r="F50" s="68"/>
      <c r="G50" s="67"/>
      <c r="H50" s="72"/>
      <c r="I50" s="67"/>
    </row>
    <row r="51" spans="1:9">
      <c r="A51" s="154"/>
      <c r="B51" s="154" t="s">
        <v>846</v>
      </c>
      <c r="C51" s="154" t="s">
        <v>843</v>
      </c>
      <c r="D51" s="154">
        <v>43</v>
      </c>
      <c r="F51" s="68"/>
      <c r="G51" s="67"/>
      <c r="H51" s="72"/>
      <c r="I51" s="67"/>
    </row>
    <row r="52" spans="1:9">
      <c r="A52" s="154"/>
      <c r="B52" s="141"/>
      <c r="C52" s="141"/>
      <c r="D52" s="141"/>
      <c r="F52" s="68"/>
      <c r="G52" s="67"/>
      <c r="H52" s="72"/>
      <c r="I52" s="67"/>
    </row>
    <row r="53" spans="1:9" ht="30">
      <c r="A53" s="154"/>
      <c r="B53" s="154" t="s">
        <v>847</v>
      </c>
      <c r="C53" s="154" t="s">
        <v>843</v>
      </c>
      <c r="D53" s="154">
        <v>6</v>
      </c>
      <c r="F53" s="68"/>
      <c r="G53" s="67"/>
      <c r="H53" s="72"/>
      <c r="I53" s="67"/>
    </row>
    <row r="54" spans="1:9">
      <c r="A54" s="154"/>
      <c r="B54" s="141"/>
      <c r="C54" s="141"/>
      <c r="D54" s="141"/>
      <c r="F54" s="68"/>
      <c r="G54" s="67"/>
      <c r="H54" s="72"/>
      <c r="I54" s="67"/>
    </row>
    <row r="55" spans="1:9">
      <c r="A55" s="154"/>
      <c r="B55" s="154" t="s">
        <v>848</v>
      </c>
      <c r="C55" s="154" t="s">
        <v>843</v>
      </c>
      <c r="D55" s="154">
        <v>6</v>
      </c>
      <c r="F55" s="68"/>
      <c r="G55" s="67"/>
      <c r="H55" s="72"/>
      <c r="I55" s="67"/>
    </row>
    <row r="56" spans="1:9">
      <c r="A56" s="154"/>
      <c r="B56" s="141"/>
      <c r="C56" s="141"/>
      <c r="D56" s="141"/>
      <c r="F56" s="68"/>
      <c r="G56" s="67"/>
      <c r="H56" s="72"/>
      <c r="I56" s="67"/>
    </row>
    <row r="57" spans="1:9" ht="30">
      <c r="A57" s="157" t="s">
        <v>45</v>
      </c>
      <c r="B57" s="154" t="s">
        <v>46</v>
      </c>
      <c r="C57" s="187" t="s">
        <v>851</v>
      </c>
      <c r="D57" s="154" t="s">
        <v>852</v>
      </c>
      <c r="F57" s="68"/>
      <c r="G57" s="67"/>
      <c r="H57" s="72"/>
      <c r="I57" s="67"/>
    </row>
    <row r="58" spans="1:9">
      <c r="F58" s="68"/>
      <c r="G58" s="67"/>
      <c r="H58" s="72"/>
      <c r="I58" s="67"/>
    </row>
    <row r="59" spans="1:9">
      <c r="F59" s="68"/>
      <c r="G59" s="67"/>
      <c r="H59" s="72"/>
      <c r="I59" s="67"/>
    </row>
    <row r="60" spans="1:9" ht="18.75">
      <c r="A60" s="73" t="s">
        <v>1023</v>
      </c>
      <c r="B60" s="74"/>
      <c r="C60" s="74"/>
      <c r="D60" s="74"/>
    </row>
    <row r="61" spans="1:9">
      <c r="A61" t="s">
        <v>853</v>
      </c>
    </row>
    <row r="62" spans="1:9">
      <c r="A62" t="s">
        <v>622</v>
      </c>
    </row>
    <row r="63" spans="1:9">
      <c r="A63" s="66" t="s">
        <v>840</v>
      </c>
      <c r="B63" s="66" t="s">
        <v>236</v>
      </c>
      <c r="C63" s="66" t="s">
        <v>854</v>
      </c>
    </row>
    <row r="64" spans="1:9">
      <c r="A64" s="66"/>
    </row>
    <row r="65" spans="1:7" ht="30">
      <c r="A65" s="68" t="s">
        <v>855</v>
      </c>
      <c r="B65" s="68" t="s">
        <v>856</v>
      </c>
      <c r="C65" s="67">
        <v>110</v>
      </c>
    </row>
    <row r="66" spans="1:7">
      <c r="A66" s="67"/>
      <c r="B66" s="68" t="s">
        <v>857</v>
      </c>
      <c r="C66" s="67">
        <v>31</v>
      </c>
    </row>
    <row r="67" spans="1:7">
      <c r="A67" s="67"/>
      <c r="B67" s="68" t="s">
        <v>858</v>
      </c>
      <c r="C67" s="67">
        <v>31</v>
      </c>
    </row>
    <row r="68" spans="1:7">
      <c r="A68" s="67"/>
      <c r="B68" s="68" t="s">
        <v>859</v>
      </c>
      <c r="C68" s="67">
        <v>14</v>
      </c>
    </row>
    <row r="69" spans="1:7">
      <c r="A69" s="67"/>
      <c r="B69" s="68" t="s">
        <v>860</v>
      </c>
      <c r="C69" s="67">
        <v>3</v>
      </c>
    </row>
    <row r="70" spans="1:7">
      <c r="A70" s="69" t="s">
        <v>861</v>
      </c>
    </row>
    <row r="71" spans="1:7" ht="15.75" thickBot="1">
      <c r="A71" s="254" t="s">
        <v>1136</v>
      </c>
      <c r="B71" s="254"/>
      <c r="C71" s="254"/>
      <c r="D71" s="254"/>
      <c r="E71" s="254"/>
      <c r="F71" s="254"/>
      <c r="G71" s="254"/>
    </row>
    <row r="72" spans="1:7">
      <c r="A72" s="262"/>
      <c r="B72" s="212" t="s">
        <v>236</v>
      </c>
      <c r="C72" s="89" t="s">
        <v>1024</v>
      </c>
      <c r="D72" s="216" t="s">
        <v>443</v>
      </c>
      <c r="E72" s="262"/>
      <c r="F72" s="86" t="s">
        <v>1025</v>
      </c>
      <c r="G72" s="217" t="s">
        <v>1022</v>
      </c>
    </row>
    <row r="73" spans="1:7" ht="30" customHeight="1">
      <c r="A73" s="263"/>
      <c r="B73" s="227"/>
      <c r="C73" s="85" t="s">
        <v>162</v>
      </c>
      <c r="D73" s="217"/>
      <c r="E73" s="263"/>
      <c r="F73" s="102" t="s">
        <v>1026</v>
      </c>
      <c r="G73" s="217"/>
    </row>
    <row r="74" spans="1:7" ht="15.75" thickBot="1">
      <c r="A74" s="264"/>
      <c r="B74" s="213"/>
      <c r="C74" s="84"/>
      <c r="D74" s="218"/>
      <c r="E74" s="264"/>
      <c r="F74" s="103"/>
      <c r="G74" s="218"/>
    </row>
    <row r="75" spans="1:7" ht="18.75" thickBot="1">
      <c r="A75" s="91" t="s">
        <v>1027</v>
      </c>
      <c r="B75" s="91" t="s">
        <v>858</v>
      </c>
      <c r="C75" s="91">
        <v>246413</v>
      </c>
      <c r="D75" s="88" t="s">
        <v>1028</v>
      </c>
      <c r="E75" s="91" t="s">
        <v>1029</v>
      </c>
      <c r="F75" s="91">
        <v>45</v>
      </c>
      <c r="G75" s="92"/>
    </row>
    <row r="76" spans="1:7" ht="18.75" thickBot="1">
      <c r="A76" s="91" t="s">
        <v>1027</v>
      </c>
      <c r="B76" s="91" t="s">
        <v>858</v>
      </c>
      <c r="C76" s="91">
        <v>246413</v>
      </c>
      <c r="D76" s="88" t="s">
        <v>1028</v>
      </c>
      <c r="E76" s="91" t="s">
        <v>1029</v>
      </c>
      <c r="F76" s="91">
        <v>45</v>
      </c>
      <c r="G76" s="92"/>
    </row>
    <row r="77" spans="1:7" ht="18.75" thickBot="1">
      <c r="A77" s="91" t="s">
        <v>1027</v>
      </c>
      <c r="B77" s="91" t="s">
        <v>858</v>
      </c>
      <c r="C77" s="91">
        <v>246413</v>
      </c>
      <c r="D77" s="104" t="s">
        <v>1030</v>
      </c>
      <c r="E77" s="91" t="s">
        <v>1029</v>
      </c>
      <c r="F77" s="91">
        <v>45</v>
      </c>
      <c r="G77" s="92"/>
    </row>
    <row r="78" spans="1:7" ht="18.75" thickBot="1">
      <c r="A78" s="91" t="s">
        <v>1027</v>
      </c>
      <c r="B78" s="91" t="s">
        <v>858</v>
      </c>
      <c r="C78" s="91">
        <v>246413</v>
      </c>
      <c r="D78" s="88" t="s">
        <v>1028</v>
      </c>
      <c r="E78" s="91" t="s">
        <v>1029</v>
      </c>
      <c r="F78" s="91">
        <v>45</v>
      </c>
      <c r="G78" s="92"/>
    </row>
    <row r="79" spans="1:7" ht="18.75" thickBot="1">
      <c r="A79" s="91" t="s">
        <v>1027</v>
      </c>
      <c r="B79" s="91" t="s">
        <v>858</v>
      </c>
      <c r="C79" s="91">
        <v>660010</v>
      </c>
      <c r="D79" s="88" t="s">
        <v>1028</v>
      </c>
      <c r="E79" s="91" t="s">
        <v>1029</v>
      </c>
      <c r="F79" s="91">
        <v>45</v>
      </c>
      <c r="G79" s="92"/>
    </row>
    <row r="80" spans="1:7" ht="23.25" thickBot="1">
      <c r="A80" s="91" t="s">
        <v>1027</v>
      </c>
      <c r="B80" s="91" t="s">
        <v>858</v>
      </c>
      <c r="C80" s="91" t="s">
        <v>1031</v>
      </c>
      <c r="D80" s="91" t="s">
        <v>1032</v>
      </c>
      <c r="E80" s="91" t="s">
        <v>1029</v>
      </c>
      <c r="F80" s="91">
        <v>45</v>
      </c>
      <c r="G80" s="92"/>
    </row>
    <row r="81" spans="1:7" ht="18.75" thickBot="1">
      <c r="A81" s="91" t="s">
        <v>1027</v>
      </c>
      <c r="B81" s="91" t="s">
        <v>858</v>
      </c>
      <c r="C81" s="91" t="s">
        <v>1031</v>
      </c>
      <c r="D81" s="88" t="s">
        <v>1028</v>
      </c>
      <c r="E81" s="91" t="s">
        <v>1029</v>
      </c>
      <c r="F81" s="91">
        <v>45</v>
      </c>
      <c r="G81" s="92"/>
    </row>
    <row r="82" spans="1:7" ht="18.75" thickBot="1">
      <c r="A82" s="91" t="s">
        <v>1027</v>
      </c>
      <c r="B82" s="91" t="s">
        <v>858</v>
      </c>
      <c r="C82" s="91" t="s">
        <v>1031</v>
      </c>
      <c r="D82" s="88" t="s">
        <v>1028</v>
      </c>
      <c r="E82" s="91" t="s">
        <v>1029</v>
      </c>
      <c r="F82" s="91">
        <v>45</v>
      </c>
      <c r="G82" s="92"/>
    </row>
    <row r="83" spans="1:7" ht="23.25" thickBot="1">
      <c r="A83" s="91" t="s">
        <v>1027</v>
      </c>
      <c r="B83" s="91" t="s">
        <v>858</v>
      </c>
      <c r="C83" s="91">
        <v>660010</v>
      </c>
      <c r="D83" s="91" t="s">
        <v>1033</v>
      </c>
      <c r="E83" s="91" t="s">
        <v>1029</v>
      </c>
      <c r="F83" s="91">
        <v>45</v>
      </c>
      <c r="G83" s="92"/>
    </row>
    <row r="84" spans="1:7" ht="22.5">
      <c r="A84" s="212" t="s">
        <v>1027</v>
      </c>
      <c r="B84" s="212" t="s">
        <v>858</v>
      </c>
      <c r="C84" s="212" t="s">
        <v>1031</v>
      </c>
      <c r="D84" s="102" t="s">
        <v>1034</v>
      </c>
      <c r="E84" s="212" t="s">
        <v>1029</v>
      </c>
      <c r="F84" s="212">
        <v>45</v>
      </c>
      <c r="G84" s="222"/>
    </row>
    <row r="85" spans="1:7" ht="15.75" thickBot="1">
      <c r="A85" s="213"/>
      <c r="B85" s="213"/>
      <c r="C85" s="213"/>
      <c r="D85" s="91" t="s">
        <v>1035</v>
      </c>
      <c r="E85" s="213"/>
      <c r="F85" s="213"/>
      <c r="G85" s="223"/>
    </row>
    <row r="86" spans="1:7" ht="33.75">
      <c r="A86" s="212" t="s">
        <v>1027</v>
      </c>
      <c r="B86" s="212" t="s">
        <v>858</v>
      </c>
      <c r="C86" s="212">
        <v>111013</v>
      </c>
      <c r="D86" s="212" t="s">
        <v>1036</v>
      </c>
      <c r="E86" s="102" t="s">
        <v>1037</v>
      </c>
      <c r="F86" s="212">
        <v>45</v>
      </c>
      <c r="G86" s="222"/>
    </row>
    <row r="87" spans="1:7" ht="15.75" thickBot="1">
      <c r="A87" s="213"/>
      <c r="B87" s="213"/>
      <c r="C87" s="213"/>
      <c r="D87" s="213"/>
      <c r="E87" s="91">
        <v>300</v>
      </c>
      <c r="F87" s="213"/>
      <c r="G87" s="223"/>
    </row>
    <row r="88" spans="1:7" ht="23.25" thickBot="1">
      <c r="A88" s="91" t="s">
        <v>1027</v>
      </c>
      <c r="B88" s="91" t="s">
        <v>858</v>
      </c>
      <c r="C88" s="91" t="s">
        <v>1031</v>
      </c>
      <c r="D88" s="91" t="s">
        <v>1038</v>
      </c>
      <c r="E88" s="91" t="s">
        <v>1039</v>
      </c>
      <c r="F88" s="91">
        <v>45</v>
      </c>
      <c r="G88" s="92"/>
    </row>
    <row r="89" spans="1:7" ht="23.25" thickBot="1">
      <c r="A89" s="91" t="s">
        <v>1027</v>
      </c>
      <c r="B89" s="91" t="s">
        <v>858</v>
      </c>
      <c r="C89" s="91" t="s">
        <v>1031</v>
      </c>
      <c r="D89" s="91" t="s">
        <v>1038</v>
      </c>
      <c r="E89" s="91" t="s">
        <v>1039</v>
      </c>
      <c r="F89" s="91">
        <v>45</v>
      </c>
      <c r="G89" s="92"/>
    </row>
    <row r="90" spans="1:7" ht="23.25" thickBot="1">
      <c r="A90" s="91" t="s">
        <v>73</v>
      </c>
      <c r="B90" s="91" t="s">
        <v>371</v>
      </c>
      <c r="C90" s="91">
        <v>118218</v>
      </c>
      <c r="D90" s="91" t="s">
        <v>1038</v>
      </c>
      <c r="E90" s="91" t="s">
        <v>1039</v>
      </c>
      <c r="F90" s="91">
        <v>45</v>
      </c>
      <c r="G90" s="91" t="s">
        <v>1040</v>
      </c>
    </row>
    <row r="91" spans="1:7" ht="23.25" thickBot="1">
      <c r="A91" s="91" t="s">
        <v>1027</v>
      </c>
      <c r="B91" s="91" t="s">
        <v>858</v>
      </c>
      <c r="C91" s="91">
        <v>660010</v>
      </c>
      <c r="D91" s="91" t="s">
        <v>1041</v>
      </c>
      <c r="E91" s="91" t="s">
        <v>1039</v>
      </c>
      <c r="F91" s="91">
        <v>45</v>
      </c>
      <c r="G91" s="92"/>
    </row>
    <row r="92" spans="1:7" ht="23.25" thickBot="1">
      <c r="A92" s="91" t="s">
        <v>1027</v>
      </c>
      <c r="B92" s="91" t="s">
        <v>858</v>
      </c>
      <c r="C92" s="91" t="s">
        <v>1031</v>
      </c>
      <c r="D92" s="91" t="s">
        <v>1041</v>
      </c>
      <c r="E92" s="91" t="s">
        <v>1039</v>
      </c>
      <c r="F92" s="91">
        <v>45</v>
      </c>
      <c r="G92" s="92"/>
    </row>
    <row r="93" spans="1:7" ht="18.75" thickBot="1">
      <c r="A93" s="91" t="s">
        <v>1027</v>
      </c>
      <c r="B93" s="91" t="s">
        <v>858</v>
      </c>
      <c r="C93" s="91" t="s">
        <v>1031</v>
      </c>
      <c r="D93" s="88" t="s">
        <v>1042</v>
      </c>
      <c r="E93" s="91" t="s">
        <v>1039</v>
      </c>
      <c r="F93" s="91">
        <v>45</v>
      </c>
      <c r="G93" s="92"/>
    </row>
    <row r="94" spans="1:7" ht="23.25" thickBot="1">
      <c r="A94" s="91" t="s">
        <v>73</v>
      </c>
      <c r="B94" s="91" t="s">
        <v>371</v>
      </c>
      <c r="C94" s="91">
        <v>118218</v>
      </c>
      <c r="D94" s="88" t="s">
        <v>1043</v>
      </c>
      <c r="E94" s="91" t="s">
        <v>1039</v>
      </c>
      <c r="F94" s="91">
        <v>45</v>
      </c>
      <c r="G94" s="91" t="s">
        <v>1040</v>
      </c>
    </row>
    <row r="95" spans="1:7" ht="18.75" thickBot="1">
      <c r="A95" s="91" t="s">
        <v>1027</v>
      </c>
      <c r="B95" s="91" t="s">
        <v>858</v>
      </c>
      <c r="C95" s="91" t="s">
        <v>1031</v>
      </c>
      <c r="D95" s="88" t="s">
        <v>1042</v>
      </c>
      <c r="E95" s="91" t="s">
        <v>1039</v>
      </c>
      <c r="F95" s="91">
        <v>45</v>
      </c>
      <c r="G95" s="92"/>
    </row>
    <row r="96" spans="1:7" ht="23.25" thickBot="1">
      <c r="A96" s="91" t="s">
        <v>1027</v>
      </c>
      <c r="B96" s="91" t="s">
        <v>858</v>
      </c>
      <c r="C96" s="91">
        <v>246413</v>
      </c>
      <c r="D96" s="91" t="s">
        <v>1041</v>
      </c>
      <c r="E96" s="91" t="s">
        <v>1039</v>
      </c>
      <c r="F96" s="91">
        <v>45</v>
      </c>
      <c r="G96" s="92"/>
    </row>
    <row r="97" spans="1:7" ht="23.25" thickBot="1">
      <c r="A97" s="91" t="s">
        <v>1027</v>
      </c>
      <c r="B97" s="91" t="s">
        <v>858</v>
      </c>
      <c r="C97" s="91">
        <v>246413</v>
      </c>
      <c r="D97" s="91" t="s">
        <v>1044</v>
      </c>
      <c r="E97" s="91" t="s">
        <v>1039</v>
      </c>
      <c r="F97" s="91">
        <v>45</v>
      </c>
      <c r="G97" s="92"/>
    </row>
    <row r="98" spans="1:7" ht="23.25" thickBot="1">
      <c r="A98" s="91" t="s">
        <v>73</v>
      </c>
      <c r="B98" s="91" t="s">
        <v>371</v>
      </c>
      <c r="C98" s="91">
        <v>118218</v>
      </c>
      <c r="D98" s="91" t="s">
        <v>1045</v>
      </c>
      <c r="E98" s="91" t="s">
        <v>1039</v>
      </c>
      <c r="F98" s="91">
        <v>45</v>
      </c>
      <c r="G98" s="91" t="s">
        <v>1040</v>
      </c>
    </row>
    <row r="99" spans="1:7" ht="23.25" thickBot="1">
      <c r="A99" s="91" t="s">
        <v>73</v>
      </c>
      <c r="B99" s="91" t="s">
        <v>371</v>
      </c>
      <c r="C99" s="91">
        <v>111013</v>
      </c>
      <c r="D99" s="91" t="s">
        <v>1036</v>
      </c>
      <c r="E99" s="91" t="s">
        <v>1039</v>
      </c>
      <c r="F99" s="91">
        <v>45</v>
      </c>
      <c r="G99" s="92"/>
    </row>
    <row r="100" spans="1:7" ht="18.75" thickBot="1">
      <c r="A100" s="91" t="s">
        <v>73</v>
      </c>
      <c r="B100" s="91" t="s">
        <v>1046</v>
      </c>
      <c r="C100" s="91">
        <v>118218</v>
      </c>
      <c r="D100" s="88" t="s">
        <v>1047</v>
      </c>
      <c r="E100" s="91" t="s">
        <v>1039</v>
      </c>
      <c r="F100" s="91">
        <v>45</v>
      </c>
      <c r="G100" s="92"/>
    </row>
    <row r="101" spans="1:7" ht="23.25" thickBot="1">
      <c r="A101" s="91" t="s">
        <v>1027</v>
      </c>
      <c r="B101" s="91" t="s">
        <v>371</v>
      </c>
      <c r="C101" s="91">
        <v>111013</v>
      </c>
      <c r="D101" s="91" t="s">
        <v>1048</v>
      </c>
      <c r="E101" s="91" t="s">
        <v>1049</v>
      </c>
      <c r="F101" s="91">
        <v>45</v>
      </c>
      <c r="G101" s="92"/>
    </row>
    <row r="102" spans="1:7" ht="23.25" thickBot="1">
      <c r="A102" s="91" t="s">
        <v>1027</v>
      </c>
      <c r="B102" s="91" t="s">
        <v>371</v>
      </c>
      <c r="C102" s="91">
        <v>111013</v>
      </c>
      <c r="D102" s="91" t="s">
        <v>1048</v>
      </c>
      <c r="E102" s="91" t="s">
        <v>1049</v>
      </c>
      <c r="F102" s="91">
        <v>45</v>
      </c>
      <c r="G102" s="92"/>
    </row>
    <row r="103" spans="1:7" ht="23.25" thickBot="1">
      <c r="A103" s="91" t="s">
        <v>1027</v>
      </c>
      <c r="B103" s="91" t="s">
        <v>371</v>
      </c>
      <c r="C103" s="91">
        <v>111013</v>
      </c>
      <c r="D103" s="91" t="s">
        <v>1048</v>
      </c>
      <c r="E103" s="91" t="s">
        <v>1049</v>
      </c>
      <c r="F103" s="91">
        <v>45</v>
      </c>
      <c r="G103" s="92"/>
    </row>
    <row r="104" spans="1:7" ht="23.25" thickBot="1">
      <c r="A104" s="91" t="s">
        <v>1027</v>
      </c>
      <c r="B104" s="91" t="s">
        <v>858</v>
      </c>
      <c r="C104" s="91">
        <v>246413</v>
      </c>
      <c r="D104" s="91" t="s">
        <v>1048</v>
      </c>
      <c r="E104" s="91" t="s">
        <v>1049</v>
      </c>
      <c r="F104" s="91">
        <v>45</v>
      </c>
      <c r="G104" s="92"/>
    </row>
    <row r="105" spans="1:7" ht="23.25" thickBot="1">
      <c r="A105" s="91" t="s">
        <v>1027</v>
      </c>
      <c r="B105" s="91" t="s">
        <v>371</v>
      </c>
      <c r="C105" s="91">
        <v>111013</v>
      </c>
      <c r="D105" s="91" t="s">
        <v>1051</v>
      </c>
      <c r="E105" s="91" t="s">
        <v>1049</v>
      </c>
      <c r="F105" s="91">
        <v>45</v>
      </c>
      <c r="G105" s="92"/>
    </row>
    <row r="106" spans="1:7" ht="18.75" thickBot="1">
      <c r="A106" s="91" t="s">
        <v>1027</v>
      </c>
      <c r="B106" s="91" t="s">
        <v>858</v>
      </c>
      <c r="C106" s="91" t="s">
        <v>1052</v>
      </c>
      <c r="D106" s="88" t="s">
        <v>1053</v>
      </c>
      <c r="E106" s="91" t="s">
        <v>1049</v>
      </c>
      <c r="F106" s="91">
        <v>45</v>
      </c>
      <c r="G106" s="92"/>
    </row>
    <row r="107" spans="1:7" ht="18.75" thickBot="1">
      <c r="A107" s="91" t="s">
        <v>1027</v>
      </c>
      <c r="B107" s="91" t="s">
        <v>858</v>
      </c>
      <c r="C107" s="91" t="s">
        <v>1052</v>
      </c>
      <c r="D107" s="88" t="s">
        <v>1053</v>
      </c>
      <c r="E107" s="91" t="s">
        <v>1049</v>
      </c>
      <c r="F107" s="91">
        <v>45</v>
      </c>
      <c r="G107" s="92"/>
    </row>
    <row r="108" spans="1:7" ht="23.25" thickBot="1">
      <c r="A108" s="91" t="s">
        <v>1027</v>
      </c>
      <c r="B108" s="91" t="s">
        <v>371</v>
      </c>
      <c r="C108" s="91">
        <v>111013</v>
      </c>
      <c r="D108" s="91" t="s">
        <v>1048</v>
      </c>
      <c r="E108" s="91" t="s">
        <v>1049</v>
      </c>
      <c r="F108" s="91">
        <v>45</v>
      </c>
      <c r="G108" s="92"/>
    </row>
    <row r="109" spans="1:7" ht="23.25" thickBot="1">
      <c r="A109" s="91" t="s">
        <v>1027</v>
      </c>
      <c r="B109" s="91" t="s">
        <v>371</v>
      </c>
      <c r="C109" s="91">
        <v>111013</v>
      </c>
      <c r="D109" s="91" t="s">
        <v>1054</v>
      </c>
      <c r="E109" s="91" t="s">
        <v>1049</v>
      </c>
      <c r="F109" s="91">
        <v>45</v>
      </c>
      <c r="G109" s="92"/>
    </row>
    <row r="110" spans="1:7" ht="15.75" thickBot="1">
      <c r="A110" s="91" t="s">
        <v>1027</v>
      </c>
      <c r="B110" s="91" t="s">
        <v>858</v>
      </c>
      <c r="C110" s="91" t="s">
        <v>1031</v>
      </c>
      <c r="D110" s="91" t="s">
        <v>1055</v>
      </c>
      <c r="E110" s="91" t="s">
        <v>1049</v>
      </c>
      <c r="F110" s="91">
        <v>45</v>
      </c>
      <c r="G110" s="92"/>
    </row>
    <row r="111" spans="1:7" ht="34.5" thickBot="1">
      <c r="A111" s="91" t="s">
        <v>1027</v>
      </c>
      <c r="B111" s="91" t="s">
        <v>858</v>
      </c>
      <c r="C111" s="91" t="s">
        <v>1031</v>
      </c>
      <c r="D111" s="91" t="s">
        <v>1055</v>
      </c>
      <c r="E111" s="91" t="s">
        <v>1056</v>
      </c>
      <c r="F111" s="91">
        <v>45</v>
      </c>
      <c r="G111" s="92"/>
    </row>
    <row r="112" spans="1:7" ht="23.25" thickBot="1">
      <c r="A112" s="91" t="s">
        <v>1027</v>
      </c>
      <c r="B112" s="91" t="s">
        <v>858</v>
      </c>
      <c r="C112" s="91" t="s">
        <v>1031</v>
      </c>
      <c r="D112" s="91" t="s">
        <v>1057</v>
      </c>
      <c r="E112" s="91" t="s">
        <v>1039</v>
      </c>
      <c r="F112" s="91">
        <v>45</v>
      </c>
      <c r="G112" s="92"/>
    </row>
    <row r="113" spans="1:7" ht="23.25" thickBot="1">
      <c r="A113" s="91" t="s">
        <v>1027</v>
      </c>
      <c r="B113" s="91" t="s">
        <v>858</v>
      </c>
      <c r="C113" s="91" t="s">
        <v>1031</v>
      </c>
      <c r="D113" s="91" t="s">
        <v>1058</v>
      </c>
      <c r="E113" s="91" t="s">
        <v>1039</v>
      </c>
      <c r="F113" s="91">
        <v>45</v>
      </c>
      <c r="G113" s="92"/>
    </row>
    <row r="114" spans="1:7" ht="23.25" thickBot="1">
      <c r="A114" s="91" t="s">
        <v>1027</v>
      </c>
      <c r="B114" s="91" t="s">
        <v>858</v>
      </c>
      <c r="C114" s="91" t="s">
        <v>1031</v>
      </c>
      <c r="D114" s="91" t="s">
        <v>1058</v>
      </c>
      <c r="E114" s="91" t="s">
        <v>1039</v>
      </c>
      <c r="F114" s="91">
        <v>45</v>
      </c>
      <c r="G114" s="92"/>
    </row>
    <row r="115" spans="1:7" ht="23.25" thickBot="1">
      <c r="A115" s="91" t="s">
        <v>1027</v>
      </c>
      <c r="B115" s="91" t="s">
        <v>858</v>
      </c>
      <c r="C115" s="91" t="s">
        <v>1031</v>
      </c>
      <c r="D115" s="91" t="s">
        <v>1058</v>
      </c>
      <c r="E115" s="91" t="s">
        <v>1039</v>
      </c>
      <c r="F115" s="91">
        <v>45</v>
      </c>
      <c r="G115" s="92"/>
    </row>
    <row r="116" spans="1:7" ht="23.25" thickBot="1">
      <c r="A116" s="91" t="s">
        <v>73</v>
      </c>
      <c r="B116" s="91" t="s">
        <v>371</v>
      </c>
      <c r="C116" s="91">
        <v>111013</v>
      </c>
      <c r="D116" s="91" t="s">
        <v>1054</v>
      </c>
      <c r="E116" s="91" t="s">
        <v>1039</v>
      </c>
      <c r="F116" s="91">
        <v>60</v>
      </c>
      <c r="G116" s="92"/>
    </row>
    <row r="117" spans="1:7" ht="23.25" thickBot="1">
      <c r="A117" s="91" t="s">
        <v>73</v>
      </c>
      <c r="B117" s="91" t="s">
        <v>371</v>
      </c>
      <c r="C117" s="91">
        <v>111013</v>
      </c>
      <c r="D117" s="91" t="s">
        <v>1054</v>
      </c>
      <c r="E117" s="91" t="s">
        <v>1039</v>
      </c>
      <c r="F117" s="91">
        <v>60</v>
      </c>
      <c r="G117" s="92"/>
    </row>
    <row r="118" spans="1:7" ht="34.5" thickBot="1">
      <c r="A118" s="91" t="s">
        <v>1027</v>
      </c>
      <c r="B118" s="91" t="s">
        <v>859</v>
      </c>
      <c r="C118" s="91" t="s">
        <v>1059</v>
      </c>
      <c r="D118" s="91" t="s">
        <v>1060</v>
      </c>
      <c r="E118" s="91" t="s">
        <v>1061</v>
      </c>
      <c r="F118" s="91">
        <v>45</v>
      </c>
      <c r="G118" s="92"/>
    </row>
    <row r="119" spans="1:7" ht="23.25" thickBot="1">
      <c r="A119" s="91" t="s">
        <v>1027</v>
      </c>
      <c r="B119" s="91" t="s">
        <v>859</v>
      </c>
      <c r="C119" s="91" t="s">
        <v>1059</v>
      </c>
      <c r="D119" s="91" t="s">
        <v>1062</v>
      </c>
      <c r="E119" s="91" t="s">
        <v>1039</v>
      </c>
      <c r="F119" s="91">
        <v>45</v>
      </c>
      <c r="G119" s="92"/>
    </row>
    <row r="120" spans="1:7" ht="23.25" thickBot="1">
      <c r="A120" s="91" t="s">
        <v>1027</v>
      </c>
      <c r="B120" s="91" t="s">
        <v>859</v>
      </c>
      <c r="C120" s="91" t="s">
        <v>1059</v>
      </c>
      <c r="D120" s="91" t="s">
        <v>1063</v>
      </c>
      <c r="E120" s="91" t="s">
        <v>1039</v>
      </c>
      <c r="F120" s="91">
        <v>45</v>
      </c>
      <c r="G120" s="92"/>
    </row>
    <row r="121" spans="1:7" ht="23.25" thickBot="1">
      <c r="A121" s="91" t="s">
        <v>1027</v>
      </c>
      <c r="B121" s="91" t="s">
        <v>859</v>
      </c>
      <c r="C121" s="91" t="s">
        <v>1059</v>
      </c>
      <c r="D121" s="91" t="s">
        <v>1064</v>
      </c>
      <c r="E121" s="91" t="s">
        <v>1039</v>
      </c>
      <c r="F121" s="91">
        <v>45</v>
      </c>
      <c r="G121" s="92"/>
    </row>
    <row r="122" spans="1:7" ht="23.25" thickBot="1">
      <c r="A122" s="91" t="s">
        <v>1027</v>
      </c>
      <c r="B122" s="91" t="s">
        <v>859</v>
      </c>
      <c r="C122" s="91" t="s">
        <v>1059</v>
      </c>
      <c r="D122" s="91" t="s">
        <v>1065</v>
      </c>
      <c r="E122" s="91" t="s">
        <v>1039</v>
      </c>
      <c r="F122" s="91">
        <v>45</v>
      </c>
      <c r="G122" s="92"/>
    </row>
    <row r="123" spans="1:7" ht="23.25" thickBot="1">
      <c r="A123" s="91" t="s">
        <v>1027</v>
      </c>
      <c r="B123" s="91" t="s">
        <v>859</v>
      </c>
      <c r="C123" s="91" t="s">
        <v>1059</v>
      </c>
      <c r="D123" s="91" t="s">
        <v>1065</v>
      </c>
      <c r="E123" s="91" t="s">
        <v>1039</v>
      </c>
      <c r="F123" s="91">
        <v>45</v>
      </c>
      <c r="G123" s="92"/>
    </row>
    <row r="124" spans="1:7" ht="23.25" thickBot="1">
      <c r="A124" s="91" t="s">
        <v>1027</v>
      </c>
      <c r="B124" s="91" t="s">
        <v>859</v>
      </c>
      <c r="C124" s="91" t="s">
        <v>1059</v>
      </c>
      <c r="D124" s="91" t="s">
        <v>1065</v>
      </c>
      <c r="E124" s="91" t="s">
        <v>1039</v>
      </c>
      <c r="F124" s="91">
        <v>45</v>
      </c>
      <c r="G124" s="92"/>
    </row>
    <row r="125" spans="1:7" ht="23.25" thickBot="1">
      <c r="A125" s="91" t="s">
        <v>1027</v>
      </c>
      <c r="B125" s="91" t="s">
        <v>859</v>
      </c>
      <c r="C125" s="91" t="s">
        <v>1059</v>
      </c>
      <c r="D125" s="91" t="s">
        <v>1065</v>
      </c>
      <c r="E125" s="91" t="s">
        <v>1039</v>
      </c>
      <c r="F125" s="91">
        <v>45</v>
      </c>
      <c r="G125" s="92"/>
    </row>
    <row r="126" spans="1:7" ht="23.25" thickBot="1">
      <c r="A126" s="91" t="s">
        <v>1027</v>
      </c>
      <c r="B126" s="91" t="s">
        <v>859</v>
      </c>
      <c r="C126" s="91" t="s">
        <v>1059</v>
      </c>
      <c r="D126" s="91" t="s">
        <v>1065</v>
      </c>
      <c r="E126" s="91" t="s">
        <v>1039</v>
      </c>
      <c r="F126" s="91">
        <v>45</v>
      </c>
      <c r="G126" s="92"/>
    </row>
    <row r="127" spans="1:7" ht="23.25" thickBot="1">
      <c r="A127" s="91" t="s">
        <v>1027</v>
      </c>
      <c r="B127" s="91" t="s">
        <v>859</v>
      </c>
      <c r="C127" s="91" t="s">
        <v>1059</v>
      </c>
      <c r="D127" s="91" t="s">
        <v>1065</v>
      </c>
      <c r="E127" s="91" t="s">
        <v>1039</v>
      </c>
      <c r="F127" s="91">
        <v>45</v>
      </c>
      <c r="G127" s="92"/>
    </row>
    <row r="128" spans="1:7" ht="23.25" thickBot="1">
      <c r="A128" s="91" t="s">
        <v>1027</v>
      </c>
      <c r="B128" s="91" t="s">
        <v>859</v>
      </c>
      <c r="C128" s="91" t="s">
        <v>1059</v>
      </c>
      <c r="D128" s="91" t="s">
        <v>1065</v>
      </c>
      <c r="E128" s="91" t="s">
        <v>1039</v>
      </c>
      <c r="F128" s="91">
        <v>45</v>
      </c>
      <c r="G128" s="92"/>
    </row>
    <row r="129" spans="1:7" ht="23.25" thickBot="1">
      <c r="A129" s="91" t="s">
        <v>1027</v>
      </c>
      <c r="B129" s="91" t="s">
        <v>859</v>
      </c>
      <c r="C129" s="91" t="s">
        <v>1059</v>
      </c>
      <c r="D129" s="91" t="s">
        <v>1066</v>
      </c>
      <c r="E129" s="91" t="s">
        <v>1039</v>
      </c>
      <c r="F129" s="91">
        <v>45</v>
      </c>
      <c r="G129" s="92"/>
    </row>
    <row r="130" spans="1:7" ht="23.25" thickBot="1">
      <c r="A130" s="91" t="s">
        <v>1027</v>
      </c>
      <c r="B130" s="91" t="s">
        <v>859</v>
      </c>
      <c r="C130" s="91" t="s">
        <v>1059</v>
      </c>
      <c r="D130" s="91" t="s">
        <v>1066</v>
      </c>
      <c r="E130" s="91" t="s">
        <v>1039</v>
      </c>
      <c r="F130" s="91">
        <v>45</v>
      </c>
      <c r="G130" s="92"/>
    </row>
    <row r="131" spans="1:7" ht="23.25" thickBot="1">
      <c r="A131" s="91" t="s">
        <v>73</v>
      </c>
      <c r="B131" s="91" t="s">
        <v>859</v>
      </c>
      <c r="C131" s="91" t="s">
        <v>1059</v>
      </c>
      <c r="D131" s="91" t="s">
        <v>1067</v>
      </c>
      <c r="E131" s="91" t="s">
        <v>1039</v>
      </c>
      <c r="F131" s="91">
        <v>45</v>
      </c>
      <c r="G131" s="92"/>
    </row>
    <row r="132" spans="1:7" ht="23.25" thickBot="1">
      <c r="A132" s="91" t="s">
        <v>73</v>
      </c>
      <c r="B132" s="91" t="s">
        <v>857</v>
      </c>
      <c r="C132" s="91" t="s">
        <v>1068</v>
      </c>
      <c r="D132" s="91" t="s">
        <v>1069</v>
      </c>
      <c r="E132" s="91" t="s">
        <v>1039</v>
      </c>
      <c r="F132" s="91">
        <v>60</v>
      </c>
      <c r="G132" s="92"/>
    </row>
    <row r="133" spans="1:7" ht="23.25" thickBot="1">
      <c r="A133" s="91" t="s">
        <v>73</v>
      </c>
      <c r="B133" s="91" t="s">
        <v>857</v>
      </c>
      <c r="C133" s="91" t="s">
        <v>1068</v>
      </c>
      <c r="D133" s="91" t="s">
        <v>1070</v>
      </c>
      <c r="E133" s="91" t="s">
        <v>1039</v>
      </c>
      <c r="F133" s="91">
        <v>60</v>
      </c>
      <c r="G133" s="92"/>
    </row>
    <row r="134" spans="1:7" ht="23.25" thickBot="1">
      <c r="A134" s="91" t="s">
        <v>73</v>
      </c>
      <c r="B134" s="91" t="s">
        <v>858</v>
      </c>
      <c r="C134" s="91">
        <v>61210</v>
      </c>
      <c r="D134" s="91" t="s">
        <v>1071</v>
      </c>
      <c r="E134" s="91" t="s">
        <v>1039</v>
      </c>
      <c r="F134" s="91">
        <v>60</v>
      </c>
      <c r="G134" s="92"/>
    </row>
    <row r="135" spans="1:7" ht="23.25" thickBot="1">
      <c r="A135" s="91" t="s">
        <v>73</v>
      </c>
      <c r="B135" s="91" t="s">
        <v>858</v>
      </c>
      <c r="C135" s="91">
        <v>61210</v>
      </c>
      <c r="D135" s="91" t="s">
        <v>1072</v>
      </c>
      <c r="E135" s="91" t="s">
        <v>1039</v>
      </c>
      <c r="F135" s="91">
        <v>60</v>
      </c>
      <c r="G135" s="92"/>
    </row>
    <row r="136" spans="1:7" ht="18.75" thickBot="1">
      <c r="A136" s="91" t="s">
        <v>73</v>
      </c>
      <c r="B136" s="91" t="s">
        <v>371</v>
      </c>
      <c r="C136" s="91">
        <v>111013</v>
      </c>
      <c r="D136" s="88" t="s">
        <v>1073</v>
      </c>
      <c r="E136" s="91" t="s">
        <v>1039</v>
      </c>
      <c r="F136" s="91">
        <v>60</v>
      </c>
      <c r="G136" s="92"/>
    </row>
    <row r="137" spans="1:7" ht="23.25" thickBot="1">
      <c r="A137" s="91" t="s">
        <v>73</v>
      </c>
      <c r="B137" s="91" t="s">
        <v>371</v>
      </c>
      <c r="C137" s="91">
        <v>111013</v>
      </c>
      <c r="D137" s="91" t="s">
        <v>1074</v>
      </c>
      <c r="E137" s="91" t="s">
        <v>1075</v>
      </c>
      <c r="F137" s="91">
        <v>45</v>
      </c>
      <c r="G137" s="92"/>
    </row>
    <row r="138" spans="1:7" ht="15.75" thickBot="1">
      <c r="A138" s="91" t="s">
        <v>73</v>
      </c>
      <c r="B138" s="91" t="s">
        <v>858</v>
      </c>
      <c r="C138" s="91" t="s">
        <v>1076</v>
      </c>
      <c r="D138" s="88" t="s">
        <v>1077</v>
      </c>
      <c r="E138" s="91" t="s">
        <v>1078</v>
      </c>
      <c r="F138" s="91">
        <v>45</v>
      </c>
      <c r="G138" s="92"/>
    </row>
    <row r="139" spans="1:7" ht="15.75" thickBot="1">
      <c r="A139" s="91" t="s">
        <v>73</v>
      </c>
      <c r="B139" s="91" t="s">
        <v>858</v>
      </c>
      <c r="C139" s="91" t="s">
        <v>1076</v>
      </c>
      <c r="D139" s="88" t="s">
        <v>1079</v>
      </c>
      <c r="E139" s="91" t="s">
        <v>1078</v>
      </c>
      <c r="F139" s="91">
        <v>45</v>
      </c>
      <c r="G139" s="92"/>
    </row>
    <row r="140" spans="1:7" ht="15.75" thickBot="1">
      <c r="A140" s="91" t="s">
        <v>73</v>
      </c>
      <c r="B140" s="91" t="s">
        <v>858</v>
      </c>
      <c r="C140" s="91">
        <v>6210</v>
      </c>
      <c r="D140" s="88" t="s">
        <v>1080</v>
      </c>
      <c r="E140" s="91" t="s">
        <v>1078</v>
      </c>
      <c r="F140" s="91">
        <v>45</v>
      </c>
      <c r="G140" s="92"/>
    </row>
    <row r="141" spans="1:7" ht="27.75" thickBot="1">
      <c r="A141" s="91" t="s">
        <v>73</v>
      </c>
      <c r="B141" s="91" t="s">
        <v>857</v>
      </c>
      <c r="C141" s="91" t="s">
        <v>1068</v>
      </c>
      <c r="D141" s="91" t="s">
        <v>1081</v>
      </c>
      <c r="E141" s="104" t="s">
        <v>1082</v>
      </c>
      <c r="F141" s="91">
        <v>45</v>
      </c>
      <c r="G141" s="92"/>
    </row>
    <row r="142" spans="1:7" ht="15.75" thickBot="1">
      <c r="A142" s="91" t="s">
        <v>73</v>
      </c>
      <c r="B142" s="91" t="s">
        <v>857</v>
      </c>
      <c r="C142" s="91" t="s">
        <v>1068</v>
      </c>
      <c r="D142" s="91" t="s">
        <v>1083</v>
      </c>
      <c r="E142" s="91" t="s">
        <v>1039</v>
      </c>
      <c r="F142" s="91">
        <v>45</v>
      </c>
      <c r="G142" s="92"/>
    </row>
    <row r="143" spans="1:7" ht="15.75" thickBot="1">
      <c r="A143" s="91" t="s">
        <v>73</v>
      </c>
      <c r="B143" s="91" t="s">
        <v>857</v>
      </c>
      <c r="C143" s="91">
        <v>61210</v>
      </c>
      <c r="D143" s="88" t="s">
        <v>1084</v>
      </c>
      <c r="E143" s="91" t="s">
        <v>1039</v>
      </c>
      <c r="F143" s="91">
        <v>45</v>
      </c>
      <c r="G143" s="92"/>
    </row>
    <row r="144" spans="1:7" ht="15.75" thickBot="1">
      <c r="A144" s="91" t="s">
        <v>73</v>
      </c>
      <c r="B144" s="91" t="s">
        <v>857</v>
      </c>
      <c r="C144" s="91">
        <v>61210</v>
      </c>
      <c r="D144" s="91" t="s">
        <v>1085</v>
      </c>
      <c r="E144" s="91" t="s">
        <v>1039</v>
      </c>
      <c r="F144" s="91">
        <v>45</v>
      </c>
      <c r="G144" s="92"/>
    </row>
    <row r="145" spans="1:7" ht="15.75" thickBot="1">
      <c r="A145" s="91" t="s">
        <v>73</v>
      </c>
      <c r="B145" s="91" t="s">
        <v>857</v>
      </c>
      <c r="C145" s="91">
        <v>61210</v>
      </c>
      <c r="D145" s="91" t="s">
        <v>1086</v>
      </c>
      <c r="E145" s="91" t="s">
        <v>1039</v>
      </c>
      <c r="F145" s="91">
        <v>45</v>
      </c>
      <c r="G145" s="92"/>
    </row>
    <row r="146" spans="1:7" ht="15.75" thickBot="1">
      <c r="A146" s="91" t="s">
        <v>73</v>
      </c>
      <c r="B146" s="91" t="s">
        <v>857</v>
      </c>
      <c r="C146" s="91" t="s">
        <v>1068</v>
      </c>
      <c r="D146" s="88" t="s">
        <v>1084</v>
      </c>
      <c r="E146" s="91" t="s">
        <v>1039</v>
      </c>
      <c r="F146" s="91">
        <v>45</v>
      </c>
      <c r="G146" s="92"/>
    </row>
    <row r="147" spans="1:7" ht="15.75" thickBot="1">
      <c r="A147" s="91" t="s">
        <v>73</v>
      </c>
      <c r="B147" s="91" t="s">
        <v>857</v>
      </c>
      <c r="C147" s="91" t="s">
        <v>1087</v>
      </c>
      <c r="D147" s="91" t="s">
        <v>1088</v>
      </c>
      <c r="E147" s="91" t="s">
        <v>1039</v>
      </c>
      <c r="F147" s="91">
        <v>45</v>
      </c>
      <c r="G147" s="92"/>
    </row>
    <row r="148" spans="1:7" ht="15.75" thickBot="1">
      <c r="A148" s="91" t="s">
        <v>73</v>
      </c>
      <c r="B148" s="91" t="s">
        <v>857</v>
      </c>
      <c r="C148" s="91" t="s">
        <v>1068</v>
      </c>
      <c r="D148" s="88" t="s">
        <v>1084</v>
      </c>
      <c r="E148" s="91" t="s">
        <v>1039</v>
      </c>
      <c r="F148" s="91">
        <v>45</v>
      </c>
      <c r="G148" s="92"/>
    </row>
    <row r="149" spans="1:7" ht="15.75" thickBot="1">
      <c r="A149" s="91" t="s">
        <v>73</v>
      </c>
      <c r="B149" s="91" t="s">
        <v>857</v>
      </c>
      <c r="C149" s="91" t="s">
        <v>1087</v>
      </c>
      <c r="D149" s="91" t="s">
        <v>1089</v>
      </c>
      <c r="E149" s="91" t="s">
        <v>1039</v>
      </c>
      <c r="F149" s="91">
        <v>45</v>
      </c>
      <c r="G149" s="92"/>
    </row>
    <row r="150" spans="1:7" ht="15.75" thickBot="1">
      <c r="A150" s="91" t="s">
        <v>73</v>
      </c>
      <c r="B150" s="91" t="s">
        <v>857</v>
      </c>
      <c r="C150" s="91" t="s">
        <v>1068</v>
      </c>
      <c r="D150" s="88" t="s">
        <v>1090</v>
      </c>
      <c r="E150" s="91" t="s">
        <v>1039</v>
      </c>
      <c r="F150" s="91">
        <v>45</v>
      </c>
      <c r="G150" s="92"/>
    </row>
    <row r="151" spans="1:7" ht="23.25" thickBot="1">
      <c r="A151" s="91" t="s">
        <v>73</v>
      </c>
      <c r="B151" s="91" t="s">
        <v>857</v>
      </c>
      <c r="C151" s="91" t="s">
        <v>1091</v>
      </c>
      <c r="D151" s="91" t="s">
        <v>1092</v>
      </c>
      <c r="E151" s="91" t="s">
        <v>1039</v>
      </c>
      <c r="F151" s="91">
        <v>45</v>
      </c>
      <c r="G151" s="92"/>
    </row>
    <row r="152" spans="1:7" ht="23.25" thickBot="1">
      <c r="A152" s="91" t="s">
        <v>73</v>
      </c>
      <c r="B152" s="91" t="s">
        <v>857</v>
      </c>
      <c r="C152" s="91" t="s">
        <v>1093</v>
      </c>
      <c r="D152" s="88" t="s">
        <v>1094</v>
      </c>
      <c r="E152" s="91" t="s">
        <v>1095</v>
      </c>
      <c r="F152" s="91">
        <v>60</v>
      </c>
      <c r="G152" s="92"/>
    </row>
    <row r="153" spans="1:7" ht="23.25" thickBot="1">
      <c r="A153" s="91" t="s">
        <v>73</v>
      </c>
      <c r="B153" s="91" t="s">
        <v>857</v>
      </c>
      <c r="C153" s="91" t="s">
        <v>1093</v>
      </c>
      <c r="D153" s="88" t="s">
        <v>1094</v>
      </c>
      <c r="E153" s="91" t="s">
        <v>1095</v>
      </c>
      <c r="F153" s="91">
        <v>60</v>
      </c>
      <c r="G153" s="92"/>
    </row>
    <row r="154" spans="1:7" ht="15.75" thickBot="1">
      <c r="A154" s="91" t="s">
        <v>73</v>
      </c>
      <c r="B154" s="91" t="s">
        <v>857</v>
      </c>
      <c r="C154" s="91">
        <v>61210</v>
      </c>
      <c r="D154" s="91" t="s">
        <v>1096</v>
      </c>
      <c r="E154" s="91" t="s">
        <v>1039</v>
      </c>
      <c r="F154" s="91">
        <v>45</v>
      </c>
      <c r="G154" s="92"/>
    </row>
    <row r="155" spans="1:7" ht="23.25" thickBot="1">
      <c r="A155" s="91" t="s">
        <v>73</v>
      </c>
      <c r="B155" s="91" t="s">
        <v>371</v>
      </c>
      <c r="C155" s="91">
        <v>111013</v>
      </c>
      <c r="D155" s="91" t="s">
        <v>1097</v>
      </c>
      <c r="E155" s="91" t="s">
        <v>1098</v>
      </c>
      <c r="F155" s="91">
        <v>60</v>
      </c>
      <c r="G155" s="92"/>
    </row>
    <row r="156" spans="1:7" ht="23.25" thickBot="1">
      <c r="A156" s="91" t="s">
        <v>73</v>
      </c>
      <c r="B156" s="91" t="s">
        <v>371</v>
      </c>
      <c r="C156" s="91">
        <v>111013</v>
      </c>
      <c r="D156" s="91" t="s">
        <v>1099</v>
      </c>
      <c r="E156" s="91" t="s">
        <v>1100</v>
      </c>
      <c r="F156" s="91">
        <v>60</v>
      </c>
      <c r="G156" s="92"/>
    </row>
    <row r="157" spans="1:7" ht="23.25" thickBot="1">
      <c r="A157" s="91" t="s">
        <v>73</v>
      </c>
      <c r="B157" s="91" t="s">
        <v>857</v>
      </c>
      <c r="C157" s="91" t="s">
        <v>1068</v>
      </c>
      <c r="D157" s="91" t="s">
        <v>1099</v>
      </c>
      <c r="E157" s="91" t="s">
        <v>1100</v>
      </c>
      <c r="F157" s="91">
        <v>60</v>
      </c>
      <c r="G157" s="92"/>
    </row>
    <row r="158" spans="1:7" ht="23.25" thickBot="1">
      <c r="A158" s="91" t="s">
        <v>73</v>
      </c>
      <c r="B158" s="91" t="s">
        <v>371</v>
      </c>
      <c r="C158" s="91">
        <v>118218</v>
      </c>
      <c r="D158" s="93" t="s">
        <v>1101</v>
      </c>
      <c r="E158" s="91" t="s">
        <v>1102</v>
      </c>
      <c r="F158" s="91">
        <v>45</v>
      </c>
      <c r="G158" s="92"/>
    </row>
    <row r="159" spans="1:7" ht="23.25" thickBot="1">
      <c r="A159" s="91" t="s">
        <v>73</v>
      </c>
      <c r="B159" s="91" t="s">
        <v>371</v>
      </c>
      <c r="C159" s="91">
        <v>118218</v>
      </c>
      <c r="D159" s="91" t="s">
        <v>1103</v>
      </c>
      <c r="E159" s="91" t="s">
        <v>1102</v>
      </c>
      <c r="F159" s="91">
        <v>45</v>
      </c>
      <c r="G159" s="92"/>
    </row>
    <row r="160" spans="1:7" ht="23.25" thickBot="1">
      <c r="A160" s="91" t="s">
        <v>73</v>
      </c>
      <c r="B160" s="91" t="s">
        <v>371</v>
      </c>
      <c r="C160" s="91">
        <v>118218</v>
      </c>
      <c r="D160" s="91" t="s">
        <v>1103</v>
      </c>
      <c r="E160" s="91" t="s">
        <v>1102</v>
      </c>
      <c r="F160" s="91">
        <v>45</v>
      </c>
      <c r="G160" s="92"/>
    </row>
    <row r="161" spans="1:7" ht="23.25" thickBot="1">
      <c r="A161" s="91" t="s">
        <v>73</v>
      </c>
      <c r="B161" s="91" t="s">
        <v>371</v>
      </c>
      <c r="C161" s="91">
        <v>118218</v>
      </c>
      <c r="D161" s="91" t="s">
        <v>1104</v>
      </c>
      <c r="E161" s="91" t="s">
        <v>1102</v>
      </c>
      <c r="F161" s="91">
        <v>45</v>
      </c>
      <c r="G161" s="92"/>
    </row>
    <row r="162" spans="1:7" ht="23.25" thickBot="1">
      <c r="A162" s="91" t="s">
        <v>73</v>
      </c>
      <c r="B162" s="91" t="s">
        <v>371</v>
      </c>
      <c r="C162" s="91">
        <v>118218</v>
      </c>
      <c r="D162" s="91" t="s">
        <v>1105</v>
      </c>
      <c r="E162" s="91" t="s">
        <v>1102</v>
      </c>
      <c r="F162" s="91">
        <v>45</v>
      </c>
      <c r="G162" s="92"/>
    </row>
    <row r="163" spans="1:7" ht="23.25" thickBot="1">
      <c r="A163" s="91" t="s">
        <v>73</v>
      </c>
      <c r="B163" s="91" t="s">
        <v>371</v>
      </c>
      <c r="C163" s="91">
        <v>118218</v>
      </c>
      <c r="D163" s="91" t="s">
        <v>1106</v>
      </c>
      <c r="E163" s="91" t="s">
        <v>1102</v>
      </c>
      <c r="F163" s="91">
        <v>45</v>
      </c>
      <c r="G163" s="92"/>
    </row>
    <row r="164" spans="1:7" ht="23.25" thickBot="1">
      <c r="A164" s="91" t="s">
        <v>73</v>
      </c>
      <c r="B164" s="91" t="s">
        <v>371</v>
      </c>
      <c r="C164" s="91">
        <v>118218</v>
      </c>
      <c r="D164" s="91" t="s">
        <v>1107</v>
      </c>
      <c r="E164" s="91" t="s">
        <v>1102</v>
      </c>
      <c r="F164" s="91">
        <v>45</v>
      </c>
      <c r="G164" s="92"/>
    </row>
    <row r="165" spans="1:7" ht="23.25" thickBot="1">
      <c r="A165" s="91" t="s">
        <v>73</v>
      </c>
      <c r="B165" s="91" t="s">
        <v>371</v>
      </c>
      <c r="C165" s="91">
        <v>118218</v>
      </c>
      <c r="D165" s="91" t="s">
        <v>1103</v>
      </c>
      <c r="E165" s="91" t="s">
        <v>1102</v>
      </c>
      <c r="F165" s="91">
        <v>45</v>
      </c>
      <c r="G165" s="92"/>
    </row>
    <row r="166" spans="1:7" ht="23.25" thickBot="1">
      <c r="A166" s="91" t="s">
        <v>73</v>
      </c>
      <c r="B166" s="91" t="s">
        <v>371</v>
      </c>
      <c r="C166" s="91">
        <v>111013</v>
      </c>
      <c r="D166" s="91" t="s">
        <v>1106</v>
      </c>
      <c r="E166" s="91" t="s">
        <v>1102</v>
      </c>
      <c r="F166" s="91">
        <v>45</v>
      </c>
      <c r="G166" s="91" t="s">
        <v>1040</v>
      </c>
    </row>
    <row r="167" spans="1:7" ht="23.25" thickBot="1">
      <c r="A167" s="91" t="s">
        <v>73</v>
      </c>
      <c r="B167" s="91" t="s">
        <v>371</v>
      </c>
      <c r="C167" s="91">
        <v>118218</v>
      </c>
      <c r="D167" s="93" t="s">
        <v>1108</v>
      </c>
      <c r="E167" s="91" t="s">
        <v>1102</v>
      </c>
      <c r="F167" s="91">
        <v>45</v>
      </c>
      <c r="G167" s="92"/>
    </row>
    <row r="168" spans="1:7" ht="23.25" thickBot="1">
      <c r="A168" s="91" t="s">
        <v>73</v>
      </c>
      <c r="B168" s="91" t="s">
        <v>371</v>
      </c>
      <c r="C168" s="91">
        <v>118218</v>
      </c>
      <c r="D168" s="91" t="s">
        <v>1106</v>
      </c>
      <c r="E168" s="91" t="s">
        <v>1102</v>
      </c>
      <c r="F168" s="91">
        <v>45</v>
      </c>
      <c r="G168" s="92"/>
    </row>
    <row r="169" spans="1:7" ht="23.25" thickBot="1">
      <c r="A169" s="91" t="s">
        <v>73</v>
      </c>
      <c r="B169" s="91" t="s">
        <v>371</v>
      </c>
      <c r="C169" s="91">
        <v>118218</v>
      </c>
      <c r="D169" s="91" t="s">
        <v>1109</v>
      </c>
      <c r="E169" s="91" t="s">
        <v>1110</v>
      </c>
      <c r="F169" s="91">
        <v>45</v>
      </c>
      <c r="G169" s="92"/>
    </row>
    <row r="170" spans="1:7" ht="23.25" thickBot="1">
      <c r="A170" s="91" t="s">
        <v>73</v>
      </c>
      <c r="B170" s="91" t="s">
        <v>371</v>
      </c>
      <c r="C170" s="91">
        <v>118218</v>
      </c>
      <c r="D170" s="91" t="s">
        <v>1111</v>
      </c>
      <c r="E170" s="91" t="s">
        <v>1110</v>
      </c>
      <c r="F170" s="91">
        <v>45</v>
      </c>
      <c r="G170" s="92"/>
    </row>
    <row r="171" spans="1:7" ht="34.5" thickBot="1">
      <c r="A171" s="91" t="s">
        <v>73</v>
      </c>
      <c r="B171" s="91" t="s">
        <v>371</v>
      </c>
      <c r="C171" s="91">
        <v>118218</v>
      </c>
      <c r="D171" s="99" t="s">
        <v>1112</v>
      </c>
      <c r="E171" s="91" t="s">
        <v>1110</v>
      </c>
      <c r="F171" s="91">
        <v>45</v>
      </c>
      <c r="G171" s="92"/>
    </row>
    <row r="172" spans="1:7" ht="23.25" thickBot="1">
      <c r="A172" s="91" t="s">
        <v>73</v>
      </c>
      <c r="B172" s="91" t="s">
        <v>371</v>
      </c>
      <c r="C172" s="91">
        <v>111013</v>
      </c>
      <c r="D172" s="91" t="s">
        <v>1113</v>
      </c>
      <c r="E172" s="91" t="s">
        <v>1110</v>
      </c>
      <c r="F172" s="91">
        <v>45</v>
      </c>
      <c r="G172" s="91" t="s">
        <v>1040</v>
      </c>
    </row>
    <row r="173" spans="1:7" ht="23.25" thickBot="1">
      <c r="A173" s="91" t="s">
        <v>73</v>
      </c>
      <c r="B173" s="91" t="s">
        <v>371</v>
      </c>
      <c r="C173" s="91">
        <v>111013</v>
      </c>
      <c r="D173" s="91" t="s">
        <v>1109</v>
      </c>
      <c r="E173" s="91" t="s">
        <v>1110</v>
      </c>
      <c r="F173" s="91">
        <v>45</v>
      </c>
      <c r="G173" s="92"/>
    </row>
    <row r="174" spans="1:7" ht="23.25" thickBot="1">
      <c r="A174" s="91" t="s">
        <v>73</v>
      </c>
      <c r="B174" s="91" t="s">
        <v>371</v>
      </c>
      <c r="C174" s="91">
        <v>111013</v>
      </c>
      <c r="D174" s="91" t="s">
        <v>1109</v>
      </c>
      <c r="E174" s="91" t="s">
        <v>1110</v>
      </c>
      <c r="F174" s="91">
        <v>45</v>
      </c>
      <c r="G174" s="92"/>
    </row>
    <row r="175" spans="1:7" ht="23.25" thickBot="1">
      <c r="A175" s="91" t="s">
        <v>73</v>
      </c>
      <c r="B175" s="91" t="s">
        <v>371</v>
      </c>
      <c r="C175" s="91">
        <v>118218</v>
      </c>
      <c r="D175" s="91" t="s">
        <v>1114</v>
      </c>
      <c r="E175" s="91" t="s">
        <v>1110</v>
      </c>
      <c r="F175" s="91">
        <v>45</v>
      </c>
      <c r="G175" s="92"/>
    </row>
    <row r="176" spans="1:7" ht="23.25" thickBot="1">
      <c r="A176" s="91" t="s">
        <v>73</v>
      </c>
      <c r="B176" s="91" t="s">
        <v>371</v>
      </c>
      <c r="C176" s="91">
        <v>118218</v>
      </c>
      <c r="D176" s="91" t="s">
        <v>1114</v>
      </c>
      <c r="E176" s="91" t="s">
        <v>1110</v>
      </c>
      <c r="F176" s="91">
        <v>45</v>
      </c>
      <c r="G176" s="92"/>
    </row>
    <row r="177" spans="1:7" ht="23.25" thickBot="1">
      <c r="A177" s="91" t="s">
        <v>73</v>
      </c>
      <c r="B177" s="91" t="s">
        <v>371</v>
      </c>
      <c r="C177" s="91">
        <v>111013</v>
      </c>
      <c r="D177" s="91" t="s">
        <v>1115</v>
      </c>
      <c r="E177" s="91" t="s">
        <v>1110</v>
      </c>
      <c r="F177" s="91">
        <v>45</v>
      </c>
      <c r="G177" s="91" t="s">
        <v>1040</v>
      </c>
    </row>
    <row r="178" spans="1:7" ht="34.5" thickBot="1">
      <c r="A178" s="91" t="s">
        <v>73</v>
      </c>
      <c r="B178" s="91" t="s">
        <v>371</v>
      </c>
      <c r="C178" s="91">
        <v>111013</v>
      </c>
      <c r="D178" s="91" t="s">
        <v>1116</v>
      </c>
      <c r="E178" s="91" t="s">
        <v>1110</v>
      </c>
      <c r="F178" s="91">
        <v>45</v>
      </c>
      <c r="G178" s="91" t="s">
        <v>1040</v>
      </c>
    </row>
    <row r="179" spans="1:7" ht="34.5" thickBot="1">
      <c r="A179" s="91" t="s">
        <v>73</v>
      </c>
      <c r="B179" s="91" t="s">
        <v>371</v>
      </c>
      <c r="C179" s="91">
        <v>111013</v>
      </c>
      <c r="D179" s="91" t="s">
        <v>1116</v>
      </c>
      <c r="E179" s="91" t="s">
        <v>1110</v>
      </c>
      <c r="F179" s="91">
        <v>45</v>
      </c>
      <c r="G179" s="91" t="s">
        <v>1040</v>
      </c>
    </row>
    <row r="180" spans="1:7" ht="23.25" thickBot="1">
      <c r="A180" s="91" t="s">
        <v>73</v>
      </c>
      <c r="B180" s="91" t="s">
        <v>371</v>
      </c>
      <c r="C180" s="91">
        <v>111013</v>
      </c>
      <c r="D180" s="91" t="s">
        <v>1113</v>
      </c>
      <c r="E180" s="91" t="s">
        <v>1110</v>
      </c>
      <c r="F180" s="91">
        <v>45</v>
      </c>
      <c r="G180" s="91" t="s">
        <v>1040</v>
      </c>
    </row>
    <row r="181" spans="1:7" ht="23.25" thickBot="1">
      <c r="A181" s="91" t="s">
        <v>73</v>
      </c>
      <c r="B181" s="91" t="s">
        <v>371</v>
      </c>
      <c r="C181" s="91">
        <v>118218</v>
      </c>
      <c r="D181" s="91" t="s">
        <v>1113</v>
      </c>
      <c r="E181" s="91" t="s">
        <v>1110</v>
      </c>
      <c r="F181" s="91">
        <v>45</v>
      </c>
      <c r="G181" s="92"/>
    </row>
    <row r="182" spans="1:7" ht="23.25" thickBot="1">
      <c r="A182" s="91" t="s">
        <v>73</v>
      </c>
      <c r="B182" s="91" t="s">
        <v>371</v>
      </c>
      <c r="C182" s="91">
        <v>118218</v>
      </c>
      <c r="D182" s="91" t="s">
        <v>1109</v>
      </c>
      <c r="E182" s="91" t="s">
        <v>1110</v>
      </c>
      <c r="F182" s="91">
        <v>45</v>
      </c>
      <c r="G182" s="92"/>
    </row>
    <row r="183" spans="1:7" ht="18.75" thickBot="1">
      <c r="A183" s="91" t="s">
        <v>73</v>
      </c>
      <c r="B183" s="91" t="s">
        <v>371</v>
      </c>
      <c r="C183" s="91">
        <v>118218</v>
      </c>
      <c r="D183" s="104" t="s">
        <v>1117</v>
      </c>
      <c r="E183" s="91" t="s">
        <v>1110</v>
      </c>
      <c r="F183" s="91">
        <v>45</v>
      </c>
      <c r="G183" s="92"/>
    </row>
    <row r="184" spans="1:7" ht="23.25" thickBot="1">
      <c r="A184" s="91" t="s">
        <v>73</v>
      </c>
      <c r="B184" s="91" t="s">
        <v>371</v>
      </c>
      <c r="C184" s="91">
        <v>111013</v>
      </c>
      <c r="D184" s="91" t="s">
        <v>1118</v>
      </c>
      <c r="E184" s="91" t="s">
        <v>1110</v>
      </c>
      <c r="F184" s="91">
        <v>60</v>
      </c>
      <c r="G184" s="92"/>
    </row>
    <row r="185" spans="1:7" ht="23.25" thickBot="1">
      <c r="A185" s="91" t="s">
        <v>73</v>
      </c>
      <c r="B185" s="91" t="s">
        <v>860</v>
      </c>
      <c r="C185" s="91">
        <v>88533</v>
      </c>
      <c r="D185" s="91" t="s">
        <v>1118</v>
      </c>
      <c r="E185" s="91" t="s">
        <v>1110</v>
      </c>
      <c r="F185" s="91">
        <v>60</v>
      </c>
      <c r="G185" s="92"/>
    </row>
    <row r="186" spans="1:7" ht="23.25" thickBot="1">
      <c r="A186" s="91" t="s">
        <v>73</v>
      </c>
      <c r="B186" s="91" t="s">
        <v>371</v>
      </c>
      <c r="C186" s="91">
        <v>111013</v>
      </c>
      <c r="D186" s="91" t="s">
        <v>1119</v>
      </c>
      <c r="E186" s="91" t="s">
        <v>1110</v>
      </c>
      <c r="F186" s="91">
        <v>60</v>
      </c>
      <c r="G186" s="92"/>
    </row>
    <row r="187" spans="1:7" ht="23.25" thickBot="1">
      <c r="A187" s="91" t="s">
        <v>73</v>
      </c>
      <c r="B187" s="91" t="s">
        <v>371</v>
      </c>
      <c r="C187" s="91">
        <v>111013</v>
      </c>
      <c r="D187" s="91" t="s">
        <v>1118</v>
      </c>
      <c r="E187" s="92"/>
      <c r="F187" s="91">
        <v>60</v>
      </c>
      <c r="G187" s="92"/>
    </row>
    <row r="188" spans="1:7" ht="23.25" thickBot="1">
      <c r="A188" s="91" t="s">
        <v>73</v>
      </c>
      <c r="B188" s="91" t="s">
        <v>371</v>
      </c>
      <c r="C188" s="91">
        <v>111013</v>
      </c>
      <c r="D188" s="91" t="s">
        <v>1120</v>
      </c>
      <c r="E188" s="92"/>
      <c r="F188" s="91">
        <v>45</v>
      </c>
      <c r="G188" s="91" t="s">
        <v>1040</v>
      </c>
    </row>
    <row r="189" spans="1:7" ht="23.25" thickBot="1">
      <c r="A189" s="91" t="s">
        <v>73</v>
      </c>
      <c r="B189" s="91" t="s">
        <v>371</v>
      </c>
      <c r="C189" s="91">
        <v>111013</v>
      </c>
      <c r="D189" s="91" t="s">
        <v>1118</v>
      </c>
      <c r="E189" s="92"/>
      <c r="F189" s="91">
        <v>60</v>
      </c>
      <c r="G189" s="92"/>
    </row>
    <row r="190" spans="1:7" ht="23.25" thickBot="1">
      <c r="A190" s="91" t="s">
        <v>73</v>
      </c>
      <c r="B190" s="91" t="s">
        <v>860</v>
      </c>
      <c r="C190" s="91">
        <v>88533</v>
      </c>
      <c r="D190" s="91" t="s">
        <v>1121</v>
      </c>
      <c r="E190" s="92"/>
      <c r="F190" s="91">
        <v>60</v>
      </c>
      <c r="G190" s="92"/>
    </row>
    <row r="191" spans="1:7" ht="18.75" thickBot="1">
      <c r="A191" s="91" t="s">
        <v>73</v>
      </c>
      <c r="B191" s="91" t="s">
        <v>371</v>
      </c>
      <c r="C191" s="91">
        <v>111013</v>
      </c>
      <c r="D191" s="88" t="s">
        <v>1122</v>
      </c>
      <c r="E191" s="92"/>
      <c r="F191" s="91">
        <v>60</v>
      </c>
      <c r="G191" s="92"/>
    </row>
    <row r="192" spans="1:7" ht="23.25" thickBot="1">
      <c r="A192" s="91" t="s">
        <v>73</v>
      </c>
      <c r="B192" s="91" t="s">
        <v>371</v>
      </c>
      <c r="C192" s="91">
        <v>118218</v>
      </c>
      <c r="D192" s="91" t="s">
        <v>1123</v>
      </c>
      <c r="E192" s="92"/>
      <c r="F192" s="91">
        <v>45</v>
      </c>
      <c r="G192" s="92"/>
    </row>
    <row r="193" spans="1:7" ht="23.25" thickBot="1">
      <c r="A193" s="91" t="s">
        <v>73</v>
      </c>
      <c r="B193" s="91" t="s">
        <v>371</v>
      </c>
      <c r="C193" s="91">
        <v>118218</v>
      </c>
      <c r="D193" s="91" t="s">
        <v>1123</v>
      </c>
      <c r="E193" s="92"/>
      <c r="F193" s="91">
        <v>45</v>
      </c>
      <c r="G193" s="92"/>
    </row>
    <row r="194" spans="1:7" ht="23.25" thickBot="1">
      <c r="A194" s="91" t="s">
        <v>73</v>
      </c>
      <c r="B194" s="91" t="s">
        <v>371</v>
      </c>
      <c r="C194" s="91">
        <v>118218</v>
      </c>
      <c r="D194" s="91" t="s">
        <v>1124</v>
      </c>
      <c r="E194" s="92"/>
      <c r="F194" s="91">
        <v>45</v>
      </c>
      <c r="G194" s="92"/>
    </row>
    <row r="195" spans="1:7" ht="23.25" thickBot="1">
      <c r="A195" s="91" t="s">
        <v>73</v>
      </c>
      <c r="B195" s="91" t="s">
        <v>371</v>
      </c>
      <c r="C195" s="91">
        <v>88533</v>
      </c>
      <c r="D195" s="91" t="s">
        <v>1125</v>
      </c>
      <c r="E195" s="92"/>
      <c r="F195" s="91">
        <v>45</v>
      </c>
      <c r="G195" s="92"/>
    </row>
    <row r="196" spans="1:7" ht="23.25" thickBot="1">
      <c r="A196" s="91" t="s">
        <v>73</v>
      </c>
      <c r="B196" s="91" t="s">
        <v>371</v>
      </c>
      <c r="C196" s="91">
        <v>88533</v>
      </c>
      <c r="D196" s="91" t="s">
        <v>1125</v>
      </c>
      <c r="E196" s="92"/>
      <c r="F196" s="91">
        <v>60</v>
      </c>
      <c r="G196" s="92"/>
    </row>
    <row r="197" spans="1:7" ht="23.25" thickBot="1">
      <c r="A197" s="91" t="s">
        <v>73</v>
      </c>
      <c r="B197" s="91" t="s">
        <v>860</v>
      </c>
      <c r="C197" s="91">
        <v>88533</v>
      </c>
      <c r="D197" s="93" t="s">
        <v>1126</v>
      </c>
      <c r="E197" s="92"/>
      <c r="F197" s="91">
        <v>60</v>
      </c>
      <c r="G197" s="92"/>
    </row>
    <row r="198" spans="1:7" ht="23.25" thickBot="1">
      <c r="A198" s="91" t="s">
        <v>73</v>
      </c>
      <c r="B198" s="91" t="s">
        <v>371</v>
      </c>
      <c r="C198" s="91">
        <v>118218</v>
      </c>
      <c r="D198" s="93" t="s">
        <v>1126</v>
      </c>
      <c r="E198" s="92"/>
      <c r="F198" s="91">
        <v>45</v>
      </c>
      <c r="G198" s="92"/>
    </row>
    <row r="199" spans="1:7" ht="23.25" thickBot="1">
      <c r="A199" s="91" t="s">
        <v>1127</v>
      </c>
      <c r="B199" s="91" t="s">
        <v>371</v>
      </c>
      <c r="C199" s="91">
        <v>111227</v>
      </c>
      <c r="D199" s="93" t="s">
        <v>1126</v>
      </c>
      <c r="E199" s="92"/>
      <c r="F199" s="91">
        <v>360</v>
      </c>
      <c r="G199" s="91" t="s">
        <v>1040</v>
      </c>
    </row>
    <row r="200" spans="1:7" ht="23.25" thickBot="1">
      <c r="A200" s="91" t="s">
        <v>1127</v>
      </c>
      <c r="B200" s="91" t="s">
        <v>371</v>
      </c>
      <c r="C200" s="91">
        <v>111013</v>
      </c>
      <c r="D200" s="93" t="s">
        <v>1126</v>
      </c>
      <c r="E200" s="92"/>
      <c r="F200" s="91">
        <v>360</v>
      </c>
      <c r="G200" s="92"/>
    </row>
    <row r="201" spans="1:7" ht="23.25" thickBot="1">
      <c r="A201" s="91" t="s">
        <v>1127</v>
      </c>
      <c r="B201" s="91" t="s">
        <v>371</v>
      </c>
      <c r="C201" s="91">
        <v>111013</v>
      </c>
      <c r="D201" s="93" t="s">
        <v>1126</v>
      </c>
      <c r="E201" s="92"/>
      <c r="F201" s="91">
        <v>360</v>
      </c>
      <c r="G201" s="92"/>
    </row>
    <row r="202" spans="1:7" ht="23.25" thickBot="1">
      <c r="A202" s="91" t="s">
        <v>73</v>
      </c>
      <c r="B202" s="91" t="s">
        <v>371</v>
      </c>
      <c r="C202" s="91">
        <v>118218</v>
      </c>
      <c r="D202" s="93" t="s">
        <v>1126</v>
      </c>
      <c r="E202" s="91" t="s">
        <v>1128</v>
      </c>
      <c r="F202" s="91">
        <v>45</v>
      </c>
      <c r="G202" s="92"/>
    </row>
    <row r="203" spans="1:7" ht="34.5" thickBot="1">
      <c r="A203" s="91" t="s">
        <v>73</v>
      </c>
      <c r="B203" s="91" t="s">
        <v>371</v>
      </c>
      <c r="C203" s="91">
        <v>118218</v>
      </c>
      <c r="D203" s="99" t="s">
        <v>1129</v>
      </c>
      <c r="E203" s="91" t="s">
        <v>1128</v>
      </c>
      <c r="F203" s="91">
        <v>45</v>
      </c>
      <c r="G203" s="92"/>
    </row>
    <row r="204" spans="1:7" ht="23.25" thickBot="1">
      <c r="A204" s="91" t="s">
        <v>73</v>
      </c>
      <c r="B204" s="91" t="s">
        <v>371</v>
      </c>
      <c r="C204" s="91">
        <v>118218</v>
      </c>
      <c r="D204" s="91" t="s">
        <v>1130</v>
      </c>
      <c r="E204" s="91" t="s">
        <v>1128</v>
      </c>
      <c r="F204" s="91">
        <v>45</v>
      </c>
      <c r="G204" s="92"/>
    </row>
    <row r="205" spans="1:7" ht="23.25" thickBot="1">
      <c r="A205" s="91" t="s">
        <v>73</v>
      </c>
      <c r="B205" s="91" t="s">
        <v>371</v>
      </c>
      <c r="C205" s="91">
        <v>111013</v>
      </c>
      <c r="D205" s="93" t="s">
        <v>1131</v>
      </c>
      <c r="E205" s="91" t="s">
        <v>1128</v>
      </c>
      <c r="F205" s="91">
        <v>45</v>
      </c>
      <c r="G205" s="92"/>
    </row>
    <row r="206" spans="1:7" ht="23.25" thickBot="1">
      <c r="A206" s="91" t="s">
        <v>73</v>
      </c>
      <c r="B206" s="91" t="s">
        <v>371</v>
      </c>
      <c r="C206" s="91">
        <v>111013</v>
      </c>
      <c r="D206" s="93" t="s">
        <v>1131</v>
      </c>
      <c r="E206" s="91" t="s">
        <v>1128</v>
      </c>
      <c r="F206" s="91">
        <v>45</v>
      </c>
      <c r="G206" s="92"/>
    </row>
    <row r="207" spans="1:7" ht="23.25" thickBot="1">
      <c r="A207" s="91" t="s">
        <v>73</v>
      </c>
      <c r="B207" s="91" t="s">
        <v>371</v>
      </c>
      <c r="C207" s="91">
        <v>118218</v>
      </c>
      <c r="D207" s="91" t="s">
        <v>1132</v>
      </c>
      <c r="E207" s="91" t="s">
        <v>1128</v>
      </c>
      <c r="F207" s="91">
        <v>45</v>
      </c>
      <c r="G207" s="92"/>
    </row>
    <row r="208" spans="1:7" ht="23.25" thickBot="1">
      <c r="A208" s="91" t="s">
        <v>73</v>
      </c>
      <c r="B208" s="91" t="s">
        <v>371</v>
      </c>
      <c r="C208" s="91">
        <v>111013</v>
      </c>
      <c r="D208" s="91" t="s">
        <v>1132</v>
      </c>
      <c r="E208" s="91" t="s">
        <v>1128</v>
      </c>
      <c r="F208" s="91">
        <v>45</v>
      </c>
      <c r="G208" s="91" t="s">
        <v>1040</v>
      </c>
    </row>
    <row r="209" spans="1:11" ht="23.25" thickBot="1">
      <c r="A209" s="91" t="s">
        <v>73</v>
      </c>
      <c r="B209" s="91" t="s">
        <v>371</v>
      </c>
      <c r="C209" s="91">
        <v>118218</v>
      </c>
      <c r="D209" s="91" t="s">
        <v>1133</v>
      </c>
      <c r="E209" s="91" t="s">
        <v>1128</v>
      </c>
      <c r="F209" s="91">
        <v>45</v>
      </c>
      <c r="G209" s="91" t="s">
        <v>1040</v>
      </c>
    </row>
    <row r="210" spans="1:11" ht="23.25" thickBot="1">
      <c r="A210" s="91" t="s">
        <v>73</v>
      </c>
      <c r="B210" s="91" t="s">
        <v>371</v>
      </c>
      <c r="C210" s="91">
        <v>118218</v>
      </c>
      <c r="D210" s="91" t="s">
        <v>1134</v>
      </c>
      <c r="E210" s="92"/>
      <c r="F210" s="91">
        <v>45</v>
      </c>
      <c r="G210" s="92"/>
    </row>
    <row r="211" spans="1:11" ht="23.25" thickBot="1">
      <c r="A211" s="91" t="s">
        <v>73</v>
      </c>
      <c r="B211" s="91" t="s">
        <v>371</v>
      </c>
      <c r="C211" s="91">
        <v>62525</v>
      </c>
      <c r="D211" s="91" t="s">
        <v>1135</v>
      </c>
      <c r="E211" s="92"/>
      <c r="F211" s="91">
        <v>45</v>
      </c>
      <c r="G211" s="92"/>
    </row>
    <row r="212" spans="1:11" ht="23.25" thickBot="1">
      <c r="A212" s="91" t="s">
        <v>73</v>
      </c>
      <c r="B212" s="91" t="s">
        <v>371</v>
      </c>
      <c r="C212" s="91">
        <v>62525</v>
      </c>
      <c r="D212" s="91" t="s">
        <v>1135</v>
      </c>
      <c r="E212" s="92"/>
      <c r="F212" s="91">
        <v>45</v>
      </c>
      <c r="G212" s="92"/>
    </row>
    <row r="213" spans="1:11" ht="22.5">
      <c r="A213" s="95" t="s">
        <v>73</v>
      </c>
      <c r="B213" s="95" t="s">
        <v>371</v>
      </c>
      <c r="C213" s="95">
        <v>62525</v>
      </c>
      <c r="D213" s="95" t="s">
        <v>1135</v>
      </c>
      <c r="E213" s="96"/>
      <c r="F213" s="95">
        <v>45</v>
      </c>
      <c r="G213" s="96"/>
    </row>
    <row r="214" spans="1:11" ht="18.75">
      <c r="A214" s="253" t="s">
        <v>912</v>
      </c>
      <c r="B214" s="253"/>
      <c r="C214" s="253"/>
      <c r="D214" s="253"/>
      <c r="E214" s="253"/>
      <c r="F214" s="253"/>
      <c r="G214" s="253"/>
    </row>
    <row r="215" spans="1:11">
      <c r="A215" s="113"/>
      <c r="B215" s="113"/>
      <c r="C215" s="113"/>
      <c r="D215" s="113"/>
      <c r="E215" s="114"/>
      <c r="F215" s="113"/>
      <c r="G215" s="114"/>
    </row>
    <row r="216" spans="1:11" ht="15.75" thickBot="1">
      <c r="A216" s="254" t="s">
        <v>1165</v>
      </c>
      <c r="B216" s="254"/>
      <c r="C216" s="254"/>
      <c r="D216" s="254"/>
      <c r="E216" s="254"/>
      <c r="F216" s="254"/>
      <c r="G216" s="254"/>
      <c r="H216" s="254"/>
      <c r="I216" s="254"/>
      <c r="J216" s="254"/>
      <c r="K216" s="254"/>
    </row>
    <row r="217" spans="1:11">
      <c r="A217" s="257" t="s">
        <v>159</v>
      </c>
      <c r="B217" s="257" t="s">
        <v>917</v>
      </c>
      <c r="C217" s="258" t="s">
        <v>236</v>
      </c>
      <c r="D217" s="258" t="s">
        <v>443</v>
      </c>
      <c r="E217" s="259" t="s">
        <v>253</v>
      </c>
      <c r="F217" s="260" t="s">
        <v>1137</v>
      </c>
      <c r="G217" s="257" t="s">
        <v>1138</v>
      </c>
      <c r="H217" s="251" t="s">
        <v>1139</v>
      </c>
      <c r="I217" s="255" t="s">
        <v>1140</v>
      </c>
      <c r="J217" s="105" t="s">
        <v>1141</v>
      </c>
      <c r="K217" s="105" t="s">
        <v>1143</v>
      </c>
    </row>
    <row r="218" spans="1:11" ht="15.75" thickBot="1">
      <c r="A218" s="256"/>
      <c r="B218" s="256"/>
      <c r="C218" s="246"/>
      <c r="D218" s="246"/>
      <c r="E218" s="244"/>
      <c r="F218" s="261"/>
      <c r="G218" s="256"/>
      <c r="H218" s="252"/>
      <c r="I218" s="256"/>
      <c r="J218" s="106" t="s">
        <v>1142</v>
      </c>
      <c r="K218" s="107" t="s">
        <v>1050</v>
      </c>
    </row>
    <row r="219" spans="1:11" ht="15.75" thickBot="1">
      <c r="A219" s="107" t="s">
        <v>1144</v>
      </c>
      <c r="B219" s="108" t="s">
        <v>1145</v>
      </c>
      <c r="C219" s="107" t="s">
        <v>1146</v>
      </c>
      <c r="D219" s="108" t="s">
        <v>1147</v>
      </c>
      <c r="E219" s="109">
        <v>25</v>
      </c>
      <c r="F219" s="109">
        <v>30</v>
      </c>
      <c r="G219" s="106" t="s">
        <v>1148</v>
      </c>
      <c r="H219" s="110" t="s">
        <v>456</v>
      </c>
      <c r="I219" s="107" t="s">
        <v>1149</v>
      </c>
      <c r="J219" s="88">
        <v>0</v>
      </c>
      <c r="K219" s="107" t="s">
        <v>1149</v>
      </c>
    </row>
    <row r="220" spans="1:11" ht="15.75" thickBot="1">
      <c r="A220" s="111" t="s">
        <v>1150</v>
      </c>
      <c r="B220" s="107" t="s">
        <v>1151</v>
      </c>
      <c r="C220" s="107" t="s">
        <v>1146</v>
      </c>
      <c r="D220" s="108" t="s">
        <v>1147</v>
      </c>
      <c r="E220" s="109">
        <v>25</v>
      </c>
      <c r="F220" s="109">
        <v>30</v>
      </c>
      <c r="G220" s="106" t="s">
        <v>1148</v>
      </c>
      <c r="H220" s="110" t="s">
        <v>456</v>
      </c>
      <c r="I220" s="107" t="s">
        <v>1149</v>
      </c>
      <c r="J220" s="109">
        <v>2.2000000000000002</v>
      </c>
      <c r="K220" s="107" t="s">
        <v>1149</v>
      </c>
    </row>
    <row r="221" spans="1:11">
      <c r="A221" s="249" t="s">
        <v>1150</v>
      </c>
      <c r="B221" s="245" t="s">
        <v>1151</v>
      </c>
      <c r="C221" s="245" t="s">
        <v>1146</v>
      </c>
      <c r="D221" s="245" t="s">
        <v>1152</v>
      </c>
      <c r="E221" s="243">
        <v>25</v>
      </c>
      <c r="F221" s="243">
        <v>30</v>
      </c>
      <c r="G221" s="231" t="s">
        <v>1148</v>
      </c>
      <c r="H221" s="233" t="s">
        <v>456</v>
      </c>
      <c r="I221" s="112" t="s">
        <v>1153</v>
      </c>
      <c r="J221" s="219">
        <v>0</v>
      </c>
      <c r="K221" s="112" t="s">
        <v>1153</v>
      </c>
    </row>
    <row r="222" spans="1:11" ht="15.75" thickBot="1">
      <c r="A222" s="250"/>
      <c r="B222" s="246"/>
      <c r="C222" s="246"/>
      <c r="D222" s="246"/>
      <c r="E222" s="244"/>
      <c r="F222" s="244"/>
      <c r="G222" s="232"/>
      <c r="H222" s="234"/>
      <c r="I222" s="107" t="s">
        <v>1149</v>
      </c>
      <c r="J222" s="221"/>
      <c r="K222" s="107" t="s">
        <v>1149</v>
      </c>
    </row>
    <row r="223" spans="1:11">
      <c r="A223" s="249" t="s">
        <v>1150</v>
      </c>
      <c r="B223" s="265" t="s">
        <v>1154</v>
      </c>
      <c r="C223" s="245" t="s">
        <v>1146</v>
      </c>
      <c r="D223" s="245" t="s">
        <v>1155</v>
      </c>
      <c r="E223" s="243">
        <v>25</v>
      </c>
      <c r="F223" s="243">
        <v>30</v>
      </c>
      <c r="G223" s="231" t="s">
        <v>1148</v>
      </c>
      <c r="H223" s="233" t="s">
        <v>456</v>
      </c>
      <c r="I223" s="245" t="s">
        <v>1149</v>
      </c>
      <c r="J223" s="267"/>
      <c r="K223" s="112" t="s">
        <v>1153</v>
      </c>
    </row>
    <row r="224" spans="1:11" ht="15.75" thickBot="1">
      <c r="A224" s="250"/>
      <c r="B224" s="266"/>
      <c r="C224" s="246"/>
      <c r="D224" s="246"/>
      <c r="E224" s="244"/>
      <c r="F224" s="244"/>
      <c r="G224" s="232"/>
      <c r="H224" s="234"/>
      <c r="I224" s="246"/>
      <c r="J224" s="268"/>
      <c r="K224" s="107" t="s">
        <v>1149</v>
      </c>
    </row>
    <row r="225" spans="1:11">
      <c r="A225" s="249" t="s">
        <v>1150</v>
      </c>
      <c r="B225" s="245" t="s">
        <v>1156</v>
      </c>
      <c r="C225" s="245" t="s">
        <v>1146</v>
      </c>
      <c r="D225" s="245" t="s">
        <v>1157</v>
      </c>
      <c r="E225" s="243">
        <v>25</v>
      </c>
      <c r="F225" s="243">
        <v>30</v>
      </c>
      <c r="G225" s="231" t="s">
        <v>1148</v>
      </c>
      <c r="H225" s="233" t="s">
        <v>456</v>
      </c>
      <c r="I225" s="245" t="s">
        <v>1149</v>
      </c>
      <c r="J225" s="219">
        <v>0</v>
      </c>
      <c r="K225" s="112" t="s">
        <v>1153</v>
      </c>
    </row>
    <row r="226" spans="1:11" ht="15.75" thickBot="1">
      <c r="A226" s="250"/>
      <c r="B226" s="246"/>
      <c r="C226" s="246"/>
      <c r="D226" s="246"/>
      <c r="E226" s="244"/>
      <c r="F226" s="244"/>
      <c r="G226" s="232"/>
      <c r="H226" s="234"/>
      <c r="I226" s="246"/>
      <c r="J226" s="221"/>
      <c r="K226" s="107" t="s">
        <v>1149</v>
      </c>
    </row>
    <row r="227" spans="1:11">
      <c r="A227" s="249" t="s">
        <v>1150</v>
      </c>
      <c r="B227" s="231" t="s">
        <v>1158</v>
      </c>
      <c r="C227" s="245" t="s">
        <v>1146</v>
      </c>
      <c r="D227" s="245" t="s">
        <v>1157</v>
      </c>
      <c r="E227" s="243">
        <v>25</v>
      </c>
      <c r="F227" s="243">
        <v>30</v>
      </c>
      <c r="G227" s="231" t="s">
        <v>1148</v>
      </c>
      <c r="H227" s="233" t="s">
        <v>456</v>
      </c>
      <c r="I227" s="245" t="s">
        <v>1149</v>
      </c>
      <c r="J227" s="219">
        <v>0</v>
      </c>
      <c r="K227" s="112" t="s">
        <v>1153</v>
      </c>
    </row>
    <row r="228" spans="1:11" ht="15.75" thickBot="1">
      <c r="A228" s="250"/>
      <c r="B228" s="232"/>
      <c r="C228" s="246"/>
      <c r="D228" s="246"/>
      <c r="E228" s="244"/>
      <c r="F228" s="244"/>
      <c r="G228" s="232"/>
      <c r="H228" s="234"/>
      <c r="I228" s="246"/>
      <c r="J228" s="221"/>
      <c r="K228" s="107" t="s">
        <v>1149</v>
      </c>
    </row>
    <row r="229" spans="1:11">
      <c r="A229" s="249" t="s">
        <v>1150</v>
      </c>
      <c r="B229" s="245" t="s">
        <v>1159</v>
      </c>
      <c r="C229" s="245" t="s">
        <v>1146</v>
      </c>
      <c r="D229" s="245" t="s">
        <v>1160</v>
      </c>
      <c r="E229" s="243">
        <v>25</v>
      </c>
      <c r="F229" s="243">
        <v>30</v>
      </c>
      <c r="G229" s="231" t="s">
        <v>1148</v>
      </c>
      <c r="H229" s="233" t="s">
        <v>456</v>
      </c>
      <c r="I229" s="245" t="s">
        <v>1149</v>
      </c>
      <c r="J229" s="219">
        <v>0</v>
      </c>
      <c r="K229" s="112" t="s">
        <v>1153</v>
      </c>
    </row>
    <row r="230" spans="1:11" ht="15.75" thickBot="1">
      <c r="A230" s="250"/>
      <c r="B230" s="246"/>
      <c r="C230" s="246"/>
      <c r="D230" s="246"/>
      <c r="E230" s="244"/>
      <c r="F230" s="244"/>
      <c r="G230" s="232"/>
      <c r="H230" s="234"/>
      <c r="I230" s="246"/>
      <c r="J230" s="221"/>
      <c r="K230" s="107" t="s">
        <v>1149</v>
      </c>
    </row>
    <row r="231" spans="1:11">
      <c r="A231" s="231" t="s">
        <v>1161</v>
      </c>
      <c r="B231" s="265" t="s">
        <v>1162</v>
      </c>
      <c r="C231" s="231" t="s">
        <v>987</v>
      </c>
      <c r="D231" s="265" t="s">
        <v>1163</v>
      </c>
      <c r="E231" s="243">
        <v>25</v>
      </c>
      <c r="F231" s="243">
        <v>30</v>
      </c>
      <c r="G231" s="265" t="s">
        <v>1164</v>
      </c>
      <c r="H231" s="233" t="s">
        <v>456</v>
      </c>
      <c r="I231" s="112" t="s">
        <v>1153</v>
      </c>
      <c r="J231" s="267"/>
      <c r="K231" s="112" t="s">
        <v>1153</v>
      </c>
    </row>
    <row r="232" spans="1:11" ht="15.75" thickBot="1">
      <c r="A232" s="232"/>
      <c r="B232" s="266"/>
      <c r="C232" s="232"/>
      <c r="D232" s="266"/>
      <c r="E232" s="244"/>
      <c r="F232" s="244"/>
      <c r="G232" s="266"/>
      <c r="H232" s="234"/>
      <c r="I232" s="107" t="s">
        <v>1149</v>
      </c>
      <c r="J232" s="268"/>
      <c r="K232" s="107" t="s">
        <v>1149</v>
      </c>
    </row>
    <row r="233" spans="1:11">
      <c r="F233" s="68"/>
      <c r="G233" s="67"/>
      <c r="H233" s="72"/>
      <c r="I233" s="67"/>
    </row>
    <row r="234" spans="1:11" ht="19.5" thickBot="1">
      <c r="A234" s="240" t="s">
        <v>1166</v>
      </c>
      <c r="B234" s="240"/>
      <c r="C234" s="240"/>
      <c r="D234" s="240"/>
      <c r="E234" s="240"/>
      <c r="F234" s="240"/>
      <c r="G234" s="240"/>
      <c r="H234" s="240"/>
      <c r="I234" s="101"/>
      <c r="J234" s="101"/>
    </row>
    <row r="235" spans="1:11" ht="24">
      <c r="A235" s="224" t="s">
        <v>915</v>
      </c>
      <c r="B235" s="224" t="s">
        <v>10</v>
      </c>
      <c r="C235" s="224" t="s">
        <v>270</v>
      </c>
      <c r="D235" s="212" t="s">
        <v>236</v>
      </c>
      <c r="E235" s="228" t="s">
        <v>916</v>
      </c>
      <c r="F235" s="216" t="s">
        <v>444</v>
      </c>
      <c r="G235" s="87" t="s">
        <v>443</v>
      </c>
      <c r="H235" s="237" t="s">
        <v>1022</v>
      </c>
    </row>
    <row r="236" spans="1:11">
      <c r="A236" s="225"/>
      <c r="B236" s="225"/>
      <c r="C236" s="225"/>
      <c r="D236" s="227"/>
      <c r="E236" s="229"/>
      <c r="F236" s="217"/>
      <c r="G236" s="85" t="s">
        <v>37</v>
      </c>
      <c r="H236" s="238"/>
    </row>
    <row r="237" spans="1:11" ht="15.75" thickBot="1">
      <c r="A237" s="226"/>
      <c r="B237" s="226"/>
      <c r="C237" s="226"/>
      <c r="D237" s="213"/>
      <c r="E237" s="230"/>
      <c r="F237" s="218"/>
      <c r="G237" s="84"/>
      <c r="H237" s="239"/>
    </row>
    <row r="238" spans="1:11" ht="23.25" thickBot="1">
      <c r="A238" s="90" t="s">
        <v>918</v>
      </c>
      <c r="B238" s="88">
        <v>2</v>
      </c>
      <c r="C238" s="91" t="s">
        <v>919</v>
      </c>
      <c r="D238" s="91" t="s">
        <v>142</v>
      </c>
      <c r="E238" s="91" t="s">
        <v>459</v>
      </c>
      <c r="F238" s="93" t="s">
        <v>920</v>
      </c>
      <c r="G238" s="91" t="s">
        <v>921</v>
      </c>
      <c r="H238" s="92"/>
    </row>
    <row r="239" spans="1:11" ht="23.25" thickBot="1">
      <c r="A239" s="93" t="s">
        <v>261</v>
      </c>
      <c r="B239" s="91">
        <v>6</v>
      </c>
      <c r="C239" s="92"/>
      <c r="D239" s="91" t="s">
        <v>18</v>
      </c>
      <c r="E239" s="91" t="s">
        <v>19</v>
      </c>
      <c r="F239" s="93" t="s">
        <v>922</v>
      </c>
      <c r="G239" s="91" t="s">
        <v>921</v>
      </c>
      <c r="H239" s="92"/>
    </row>
    <row r="240" spans="1:11">
      <c r="A240" s="214" t="s">
        <v>261</v>
      </c>
      <c r="B240" s="212">
        <v>6</v>
      </c>
      <c r="C240" s="222"/>
      <c r="D240" s="212" t="s">
        <v>18</v>
      </c>
      <c r="E240" s="212" t="s">
        <v>19</v>
      </c>
      <c r="F240" s="214" t="s">
        <v>922</v>
      </c>
      <c r="G240" s="95" t="s">
        <v>923</v>
      </c>
      <c r="H240" s="222"/>
    </row>
    <row r="241" spans="1:8" ht="15.75" thickBot="1">
      <c r="A241" s="215"/>
      <c r="B241" s="213"/>
      <c r="C241" s="223"/>
      <c r="D241" s="213"/>
      <c r="E241" s="213"/>
      <c r="F241" s="215"/>
      <c r="G241" s="91" t="s">
        <v>924</v>
      </c>
      <c r="H241" s="223"/>
    </row>
    <row r="242" spans="1:8" ht="23.25" thickBot="1">
      <c r="A242" s="93" t="s">
        <v>261</v>
      </c>
      <c r="B242" s="91">
        <v>6</v>
      </c>
      <c r="C242" s="92"/>
      <c r="D242" s="91" t="s">
        <v>18</v>
      </c>
      <c r="E242" s="91" t="s">
        <v>19</v>
      </c>
      <c r="F242" s="93" t="s">
        <v>925</v>
      </c>
      <c r="G242" s="93" t="s">
        <v>926</v>
      </c>
      <c r="H242" s="92"/>
    </row>
    <row r="243" spans="1:8" ht="22.5">
      <c r="A243" s="216" t="s">
        <v>918</v>
      </c>
      <c r="B243" s="219">
        <v>2</v>
      </c>
      <c r="C243" s="212" t="s">
        <v>919</v>
      </c>
      <c r="D243" s="212" t="s">
        <v>18</v>
      </c>
      <c r="E243" s="212" t="s">
        <v>459</v>
      </c>
      <c r="F243" s="214" t="s">
        <v>925</v>
      </c>
      <c r="G243" s="94" t="s">
        <v>926</v>
      </c>
      <c r="H243" s="222"/>
    </row>
    <row r="244" spans="1:8" ht="22.5">
      <c r="A244" s="217"/>
      <c r="B244" s="220"/>
      <c r="C244" s="227"/>
      <c r="D244" s="227"/>
      <c r="E244" s="227"/>
      <c r="F244" s="236"/>
      <c r="G244" s="95" t="s">
        <v>927</v>
      </c>
      <c r="H244" s="235"/>
    </row>
    <row r="245" spans="1:8" ht="15.75" thickBot="1">
      <c r="A245" s="218"/>
      <c r="B245" s="221"/>
      <c r="C245" s="213"/>
      <c r="D245" s="213"/>
      <c r="E245" s="213"/>
      <c r="F245" s="215"/>
      <c r="G245" s="91" t="s">
        <v>928</v>
      </c>
      <c r="H245" s="223"/>
    </row>
    <row r="246" spans="1:8" ht="23.25" thickBot="1">
      <c r="A246" s="93" t="s">
        <v>261</v>
      </c>
      <c r="B246" s="91">
        <v>6</v>
      </c>
      <c r="C246" s="92"/>
      <c r="D246" s="91" t="s">
        <v>18</v>
      </c>
      <c r="E246" s="91" t="s">
        <v>19</v>
      </c>
      <c r="F246" s="93" t="s">
        <v>922</v>
      </c>
      <c r="G246" s="91" t="s">
        <v>929</v>
      </c>
      <c r="H246" s="92"/>
    </row>
    <row r="247" spans="1:8" ht="23.25" thickBot="1">
      <c r="A247" s="90" t="s">
        <v>918</v>
      </c>
      <c r="B247" s="88">
        <v>2</v>
      </c>
      <c r="C247" s="91" t="s">
        <v>919</v>
      </c>
      <c r="D247" s="91" t="s">
        <v>18</v>
      </c>
      <c r="E247" s="91" t="s">
        <v>459</v>
      </c>
      <c r="F247" s="97">
        <v>44713</v>
      </c>
      <c r="G247" s="93" t="s">
        <v>926</v>
      </c>
      <c r="H247" s="92"/>
    </row>
    <row r="248" spans="1:8" ht="22.5">
      <c r="A248" s="214" t="s">
        <v>261</v>
      </c>
      <c r="B248" s="212">
        <v>6</v>
      </c>
      <c r="C248" s="222"/>
      <c r="D248" s="212" t="s">
        <v>18</v>
      </c>
      <c r="E248" s="212" t="s">
        <v>19</v>
      </c>
      <c r="F248" s="214" t="s">
        <v>922</v>
      </c>
      <c r="G248" s="94" t="s">
        <v>926</v>
      </c>
      <c r="H248" s="222"/>
    </row>
    <row r="249" spans="1:8" ht="15.75" thickBot="1">
      <c r="A249" s="215"/>
      <c r="B249" s="213"/>
      <c r="C249" s="223"/>
      <c r="D249" s="213"/>
      <c r="E249" s="213"/>
      <c r="F249" s="215"/>
      <c r="G249" s="91" t="s">
        <v>930</v>
      </c>
      <c r="H249" s="223"/>
    </row>
    <row r="250" spans="1:8">
      <c r="A250" s="214" t="s">
        <v>261</v>
      </c>
      <c r="B250" s="212">
        <v>6</v>
      </c>
      <c r="C250" s="222"/>
      <c r="D250" s="212" t="s">
        <v>18</v>
      </c>
      <c r="E250" s="212" t="s">
        <v>34</v>
      </c>
      <c r="F250" s="214" t="s">
        <v>931</v>
      </c>
      <c r="G250" s="95" t="s">
        <v>932</v>
      </c>
      <c r="H250" s="222"/>
    </row>
    <row r="251" spans="1:8" ht="15.75" thickBot="1">
      <c r="A251" s="215"/>
      <c r="B251" s="213"/>
      <c r="C251" s="223"/>
      <c r="D251" s="213"/>
      <c r="E251" s="213"/>
      <c r="F251" s="215"/>
      <c r="G251" s="91" t="s">
        <v>413</v>
      </c>
      <c r="H251" s="223"/>
    </row>
    <row r="252" spans="1:8">
      <c r="A252" s="95" t="s">
        <v>933</v>
      </c>
      <c r="B252" s="212">
        <v>6</v>
      </c>
      <c r="C252" s="222"/>
      <c r="D252" s="212" t="s">
        <v>18</v>
      </c>
      <c r="E252" s="212" t="s">
        <v>19</v>
      </c>
      <c r="F252" s="214" t="s">
        <v>925</v>
      </c>
      <c r="G252" s="214" t="s">
        <v>935</v>
      </c>
      <c r="H252" s="222"/>
    </row>
    <row r="253" spans="1:8" ht="15.75" thickBot="1">
      <c r="A253" s="91" t="s">
        <v>934</v>
      </c>
      <c r="B253" s="213"/>
      <c r="C253" s="223"/>
      <c r="D253" s="213"/>
      <c r="E253" s="213"/>
      <c r="F253" s="215"/>
      <c r="G253" s="215"/>
      <c r="H253" s="223"/>
    </row>
    <row r="254" spans="1:8" ht="23.25" thickBot="1">
      <c r="A254" s="90" t="s">
        <v>918</v>
      </c>
      <c r="B254" s="88">
        <v>2</v>
      </c>
      <c r="C254" s="91" t="s">
        <v>919</v>
      </c>
      <c r="D254" s="91" t="s">
        <v>18</v>
      </c>
      <c r="E254" s="91" t="s">
        <v>459</v>
      </c>
      <c r="F254" s="93" t="s">
        <v>925</v>
      </c>
      <c r="G254" s="93" t="s">
        <v>926</v>
      </c>
      <c r="H254" s="92"/>
    </row>
    <row r="255" spans="1:8" ht="23.25" thickBot="1">
      <c r="A255" s="90" t="s">
        <v>918</v>
      </c>
      <c r="B255" s="88">
        <v>2</v>
      </c>
      <c r="C255" s="91" t="s">
        <v>919</v>
      </c>
      <c r="D255" s="91" t="s">
        <v>142</v>
      </c>
      <c r="E255" s="91" t="s">
        <v>455</v>
      </c>
      <c r="F255" s="93" t="s">
        <v>920</v>
      </c>
      <c r="G255" s="91" t="s">
        <v>936</v>
      </c>
      <c r="H255" s="92"/>
    </row>
    <row r="256" spans="1:8" ht="23.25" thickBot="1">
      <c r="A256" s="93" t="s">
        <v>261</v>
      </c>
      <c r="B256" s="91">
        <v>6</v>
      </c>
      <c r="C256" s="92"/>
      <c r="D256" s="91" t="s">
        <v>18</v>
      </c>
      <c r="E256" s="91" t="s">
        <v>19</v>
      </c>
      <c r="F256" s="93" t="s">
        <v>922</v>
      </c>
      <c r="G256" s="91" t="s">
        <v>937</v>
      </c>
      <c r="H256" s="92"/>
    </row>
    <row r="257" spans="1:8" ht="22.5">
      <c r="A257" s="216" t="s">
        <v>918</v>
      </c>
      <c r="B257" s="212" t="s">
        <v>262</v>
      </c>
      <c r="C257" s="212" t="s">
        <v>919</v>
      </c>
      <c r="D257" s="212" t="s">
        <v>142</v>
      </c>
      <c r="E257" s="212" t="s">
        <v>455</v>
      </c>
      <c r="F257" s="214" t="s">
        <v>938</v>
      </c>
      <c r="G257" s="94" t="s">
        <v>939</v>
      </c>
      <c r="H257" s="222"/>
    </row>
    <row r="258" spans="1:8" ht="15.75" thickBot="1">
      <c r="A258" s="218"/>
      <c r="B258" s="213"/>
      <c r="C258" s="213"/>
      <c r="D258" s="213"/>
      <c r="E258" s="213"/>
      <c r="F258" s="215"/>
      <c r="G258" s="91" t="s">
        <v>940</v>
      </c>
      <c r="H258" s="223"/>
    </row>
    <row r="259" spans="1:8" ht="22.5">
      <c r="A259" s="216" t="s">
        <v>918</v>
      </c>
      <c r="B259" s="219">
        <v>2</v>
      </c>
      <c r="C259" s="212" t="s">
        <v>919</v>
      </c>
      <c r="D259" s="212" t="s">
        <v>18</v>
      </c>
      <c r="E259" s="212" t="s">
        <v>459</v>
      </c>
      <c r="F259" s="214" t="s">
        <v>922</v>
      </c>
      <c r="G259" s="94" t="s">
        <v>939</v>
      </c>
      <c r="H259" s="222"/>
    </row>
    <row r="260" spans="1:8" ht="15.75" thickBot="1">
      <c r="A260" s="218"/>
      <c r="B260" s="221"/>
      <c r="C260" s="213"/>
      <c r="D260" s="213"/>
      <c r="E260" s="213"/>
      <c r="F260" s="215"/>
      <c r="G260" s="91" t="s">
        <v>941</v>
      </c>
      <c r="H260" s="223"/>
    </row>
    <row r="261" spans="1:8" ht="34.5" thickBot="1">
      <c r="A261" s="93" t="s">
        <v>261</v>
      </c>
      <c r="B261" s="91">
        <v>6</v>
      </c>
      <c r="C261" s="92"/>
      <c r="D261" s="91" t="s">
        <v>18</v>
      </c>
      <c r="E261" s="91" t="s">
        <v>34</v>
      </c>
      <c r="F261" s="93" t="s">
        <v>942</v>
      </c>
      <c r="G261" s="91" t="s">
        <v>943</v>
      </c>
      <c r="H261" s="92"/>
    </row>
    <row r="262" spans="1:8" ht="34.5" thickBot="1">
      <c r="A262" s="93" t="s">
        <v>261</v>
      </c>
      <c r="B262" s="91">
        <v>6</v>
      </c>
      <c r="C262" s="92"/>
      <c r="D262" s="91" t="s">
        <v>18</v>
      </c>
      <c r="E262" s="92"/>
      <c r="F262" s="97">
        <v>44713</v>
      </c>
      <c r="G262" s="91" t="s">
        <v>944</v>
      </c>
      <c r="H262" s="92"/>
    </row>
    <row r="263" spans="1:8" ht="23.25" thickBot="1">
      <c r="A263" s="93" t="s">
        <v>261</v>
      </c>
      <c r="B263" s="91">
        <v>6</v>
      </c>
      <c r="C263" s="92"/>
      <c r="D263" s="91" t="s">
        <v>18</v>
      </c>
      <c r="E263" s="91" t="s">
        <v>19</v>
      </c>
      <c r="F263" s="93" t="s">
        <v>922</v>
      </c>
      <c r="G263" s="91" t="s">
        <v>945</v>
      </c>
      <c r="H263" s="92"/>
    </row>
    <row r="264" spans="1:8" ht="23.25" thickBot="1">
      <c r="A264" s="98" t="s">
        <v>946</v>
      </c>
      <c r="B264" s="91">
        <v>5</v>
      </c>
      <c r="C264" s="91" t="s">
        <v>919</v>
      </c>
      <c r="D264" s="91" t="s">
        <v>947</v>
      </c>
      <c r="E264" s="92"/>
      <c r="F264" s="93" t="s">
        <v>948</v>
      </c>
      <c r="G264" s="93" t="s">
        <v>949</v>
      </c>
      <c r="H264" s="92"/>
    </row>
    <row r="265" spans="1:8" ht="22.5">
      <c r="A265" s="216" t="s">
        <v>918</v>
      </c>
      <c r="B265" s="212">
        <v>5</v>
      </c>
      <c r="C265" s="222"/>
      <c r="D265" s="212" t="s">
        <v>947</v>
      </c>
      <c r="E265" s="222"/>
      <c r="F265" s="214" t="s">
        <v>950</v>
      </c>
      <c r="G265" s="94" t="s">
        <v>949</v>
      </c>
      <c r="H265" s="222"/>
    </row>
    <row r="266" spans="1:8" ht="15.75" thickBot="1">
      <c r="A266" s="218"/>
      <c r="B266" s="213"/>
      <c r="C266" s="223"/>
      <c r="D266" s="213"/>
      <c r="E266" s="223"/>
      <c r="F266" s="215"/>
      <c r="G266" s="91" t="s">
        <v>951</v>
      </c>
      <c r="H266" s="223"/>
    </row>
    <row r="267" spans="1:8" ht="22.5">
      <c r="A267" s="241" t="s">
        <v>952</v>
      </c>
      <c r="B267" s="212">
        <v>6</v>
      </c>
      <c r="C267" s="222"/>
      <c r="D267" s="212" t="s">
        <v>947</v>
      </c>
      <c r="E267" s="222"/>
      <c r="F267" s="212" t="s">
        <v>953</v>
      </c>
      <c r="G267" s="94" t="s">
        <v>949</v>
      </c>
      <c r="H267" s="222"/>
    </row>
    <row r="268" spans="1:8" ht="15.75" thickBot="1">
      <c r="A268" s="242"/>
      <c r="B268" s="213"/>
      <c r="C268" s="223"/>
      <c r="D268" s="213"/>
      <c r="E268" s="223"/>
      <c r="F268" s="213"/>
      <c r="G268" s="91" t="s">
        <v>41</v>
      </c>
      <c r="H268" s="223"/>
    </row>
    <row r="269" spans="1:8" ht="23.25" thickBot="1">
      <c r="A269" s="90" t="s">
        <v>918</v>
      </c>
      <c r="B269" s="88">
        <v>2</v>
      </c>
      <c r="C269" s="91" t="s">
        <v>919</v>
      </c>
      <c r="D269" s="91" t="s">
        <v>18</v>
      </c>
      <c r="E269" s="92"/>
      <c r="F269" s="93" t="s">
        <v>948</v>
      </c>
      <c r="G269" s="91" t="s">
        <v>954</v>
      </c>
      <c r="H269" s="92"/>
    </row>
    <row r="270" spans="1:8" ht="23.25" thickBot="1">
      <c r="A270" s="88" t="s">
        <v>226</v>
      </c>
      <c r="B270" s="91">
        <v>9</v>
      </c>
      <c r="C270" s="92"/>
      <c r="D270" s="91" t="s">
        <v>18</v>
      </c>
      <c r="E270" s="91" t="s">
        <v>34</v>
      </c>
      <c r="F270" s="93" t="s">
        <v>942</v>
      </c>
      <c r="G270" s="91" t="s">
        <v>945</v>
      </c>
      <c r="H270" s="92"/>
    </row>
    <row r="271" spans="1:8" ht="34.5" thickBot="1">
      <c r="A271" s="88" t="s">
        <v>226</v>
      </c>
      <c r="B271" s="91">
        <v>9</v>
      </c>
      <c r="C271" s="92"/>
      <c r="D271" s="91" t="s">
        <v>18</v>
      </c>
      <c r="E271" s="91" t="s">
        <v>34</v>
      </c>
      <c r="F271" s="93" t="s">
        <v>922</v>
      </c>
      <c r="G271" s="91" t="s">
        <v>955</v>
      </c>
      <c r="H271" s="92"/>
    </row>
    <row r="272" spans="1:8" ht="34.5" thickBot="1">
      <c r="A272" s="90" t="s">
        <v>918</v>
      </c>
      <c r="B272" s="88">
        <v>2</v>
      </c>
      <c r="C272" s="91" t="s">
        <v>919</v>
      </c>
      <c r="D272" s="91" t="s">
        <v>947</v>
      </c>
      <c r="E272" s="92"/>
      <c r="F272" s="91" t="s">
        <v>956</v>
      </c>
      <c r="G272" s="91" t="s">
        <v>955</v>
      </c>
      <c r="H272" s="92"/>
    </row>
    <row r="273" spans="1:8" ht="34.5" thickBot="1">
      <c r="A273" s="88" t="s">
        <v>226</v>
      </c>
      <c r="B273" s="91">
        <v>9</v>
      </c>
      <c r="C273" s="92"/>
      <c r="D273" s="91" t="s">
        <v>18</v>
      </c>
      <c r="E273" s="91" t="s">
        <v>957</v>
      </c>
      <c r="F273" s="93" t="s">
        <v>948</v>
      </c>
      <c r="G273" s="91" t="s">
        <v>955</v>
      </c>
      <c r="H273" s="92"/>
    </row>
    <row r="274" spans="1:8" ht="34.5" thickBot="1">
      <c r="A274" s="88" t="s">
        <v>226</v>
      </c>
      <c r="B274" s="91">
        <v>9</v>
      </c>
      <c r="C274" s="92"/>
      <c r="D274" s="91" t="s">
        <v>18</v>
      </c>
      <c r="E274" s="91" t="s">
        <v>957</v>
      </c>
      <c r="F274" s="93" t="s">
        <v>948</v>
      </c>
      <c r="G274" s="91" t="s">
        <v>955</v>
      </c>
      <c r="H274" s="92"/>
    </row>
    <row r="275" spans="1:8" ht="22.5">
      <c r="A275" s="216" t="s">
        <v>918</v>
      </c>
      <c r="B275" s="219">
        <v>2</v>
      </c>
      <c r="C275" s="212" t="s">
        <v>919</v>
      </c>
      <c r="D275" s="212" t="s">
        <v>947</v>
      </c>
      <c r="E275" s="222"/>
      <c r="F275" s="214" t="s">
        <v>958</v>
      </c>
      <c r="G275" s="94" t="s">
        <v>949</v>
      </c>
      <c r="H275" s="222"/>
    </row>
    <row r="276" spans="1:8" ht="15.75" thickBot="1">
      <c r="A276" s="218"/>
      <c r="B276" s="221"/>
      <c r="C276" s="213"/>
      <c r="D276" s="213"/>
      <c r="E276" s="223"/>
      <c r="F276" s="215"/>
      <c r="G276" s="91" t="s">
        <v>959</v>
      </c>
      <c r="H276" s="223"/>
    </row>
    <row r="277" spans="1:8" ht="22.5">
      <c r="A277" s="216" t="s">
        <v>918</v>
      </c>
      <c r="B277" s="219">
        <v>2</v>
      </c>
      <c r="C277" s="212" t="s">
        <v>919</v>
      </c>
      <c r="D277" s="212" t="s">
        <v>142</v>
      </c>
      <c r="E277" s="222"/>
      <c r="F277" s="214" t="s">
        <v>960</v>
      </c>
      <c r="G277" s="94" t="s">
        <v>949</v>
      </c>
      <c r="H277" s="222"/>
    </row>
    <row r="278" spans="1:8" ht="15.75" thickBot="1">
      <c r="A278" s="218"/>
      <c r="B278" s="221"/>
      <c r="C278" s="213"/>
      <c r="D278" s="213"/>
      <c r="E278" s="223"/>
      <c r="F278" s="215"/>
      <c r="G278" s="91" t="s">
        <v>961</v>
      </c>
      <c r="H278" s="223"/>
    </row>
    <row r="279" spans="1:8" ht="23.25" thickBot="1">
      <c r="A279" s="93" t="s">
        <v>261</v>
      </c>
      <c r="B279" s="91">
        <v>6</v>
      </c>
      <c r="C279" s="92"/>
      <c r="D279" s="91" t="s">
        <v>18</v>
      </c>
      <c r="E279" s="91" t="s">
        <v>34</v>
      </c>
      <c r="F279" s="93" t="s">
        <v>962</v>
      </c>
      <c r="G279" s="91" t="s">
        <v>963</v>
      </c>
      <c r="H279" s="92"/>
    </row>
    <row r="280" spans="1:8" ht="23.25" thickBot="1">
      <c r="A280" s="93" t="s">
        <v>261</v>
      </c>
      <c r="B280" s="91">
        <v>6</v>
      </c>
      <c r="C280" s="92"/>
      <c r="D280" s="91" t="s">
        <v>947</v>
      </c>
      <c r="E280" s="92"/>
      <c r="F280" s="97">
        <v>44713</v>
      </c>
      <c r="G280" s="91" t="s">
        <v>945</v>
      </c>
      <c r="H280" s="92"/>
    </row>
    <row r="281" spans="1:8" ht="23.25" thickBot="1">
      <c r="A281" s="93" t="s">
        <v>261</v>
      </c>
      <c r="B281" s="91">
        <v>6</v>
      </c>
      <c r="C281" s="92"/>
      <c r="D281" s="91" t="s">
        <v>947</v>
      </c>
      <c r="E281" s="92"/>
      <c r="F281" s="93" t="s">
        <v>948</v>
      </c>
      <c r="G281" s="91" t="s">
        <v>964</v>
      </c>
      <c r="H281" s="92"/>
    </row>
    <row r="282" spans="1:8" ht="23.25" thickBot="1">
      <c r="A282" s="93" t="s">
        <v>261</v>
      </c>
      <c r="B282" s="91">
        <v>6</v>
      </c>
      <c r="C282" s="92"/>
      <c r="D282" s="91" t="s">
        <v>18</v>
      </c>
      <c r="E282" s="91" t="s">
        <v>19</v>
      </c>
      <c r="F282" s="93" t="s">
        <v>922</v>
      </c>
      <c r="G282" s="91" t="s">
        <v>965</v>
      </c>
      <c r="H282" s="92"/>
    </row>
    <row r="283" spans="1:8" ht="23.25" thickBot="1">
      <c r="A283" s="93" t="s">
        <v>261</v>
      </c>
      <c r="B283" s="91">
        <v>6</v>
      </c>
      <c r="C283" s="92"/>
      <c r="D283" s="91" t="s">
        <v>18</v>
      </c>
      <c r="E283" s="92"/>
      <c r="F283" s="93" t="s">
        <v>966</v>
      </c>
      <c r="G283" s="91" t="s">
        <v>965</v>
      </c>
      <c r="H283" s="92"/>
    </row>
    <row r="284" spans="1:8" ht="23.25" thickBot="1">
      <c r="A284" s="90" t="s">
        <v>918</v>
      </c>
      <c r="B284" s="88">
        <v>2</v>
      </c>
      <c r="C284" s="91" t="s">
        <v>919</v>
      </c>
      <c r="D284" s="91" t="s">
        <v>18</v>
      </c>
      <c r="E284" s="91" t="s">
        <v>459</v>
      </c>
      <c r="F284" s="93" t="s">
        <v>922</v>
      </c>
      <c r="G284" s="91" t="s">
        <v>967</v>
      </c>
      <c r="H284" s="92"/>
    </row>
    <row r="285" spans="1:8" ht="23.25" thickBot="1">
      <c r="A285" s="93" t="s">
        <v>261</v>
      </c>
      <c r="B285" s="91">
        <v>6</v>
      </c>
      <c r="C285" s="92"/>
      <c r="D285" s="91" t="s">
        <v>18</v>
      </c>
      <c r="E285" s="91" t="s">
        <v>19</v>
      </c>
      <c r="F285" s="93" t="s">
        <v>922</v>
      </c>
      <c r="G285" s="99" t="s">
        <v>968</v>
      </c>
      <c r="H285" s="92"/>
    </row>
    <row r="286" spans="1:8">
      <c r="A286" s="219" t="s">
        <v>226</v>
      </c>
      <c r="B286" s="212">
        <v>6</v>
      </c>
      <c r="C286" s="212" t="s">
        <v>919</v>
      </c>
      <c r="D286" s="212" t="s">
        <v>18</v>
      </c>
      <c r="E286" s="212" t="s">
        <v>34</v>
      </c>
      <c r="F286" s="214" t="s">
        <v>920</v>
      </c>
      <c r="G286" s="95" t="s">
        <v>969</v>
      </c>
      <c r="H286" s="222"/>
    </row>
    <row r="287" spans="1:8" ht="15.75" thickBot="1">
      <c r="A287" s="221"/>
      <c r="B287" s="213"/>
      <c r="C287" s="213"/>
      <c r="D287" s="213"/>
      <c r="E287" s="213"/>
      <c r="F287" s="215"/>
      <c r="G287" s="91" t="s">
        <v>970</v>
      </c>
      <c r="H287" s="223"/>
    </row>
    <row r="288" spans="1:8">
      <c r="A288" s="219" t="s">
        <v>226</v>
      </c>
      <c r="B288" s="212">
        <v>6</v>
      </c>
      <c r="C288" s="222"/>
      <c r="D288" s="212" t="s">
        <v>18</v>
      </c>
      <c r="E288" s="222"/>
      <c r="F288" s="214" t="s">
        <v>948</v>
      </c>
      <c r="G288" s="95" t="s">
        <v>969</v>
      </c>
      <c r="H288" s="222"/>
    </row>
    <row r="289" spans="1:8" ht="15.75" thickBot="1">
      <c r="A289" s="221"/>
      <c r="B289" s="213"/>
      <c r="C289" s="223"/>
      <c r="D289" s="213"/>
      <c r="E289" s="223"/>
      <c r="F289" s="215"/>
      <c r="G289" s="91" t="s">
        <v>970</v>
      </c>
      <c r="H289" s="223"/>
    </row>
    <row r="290" spans="1:8" ht="23.25" thickBot="1">
      <c r="A290" s="93" t="s">
        <v>261</v>
      </c>
      <c r="B290" s="91">
        <v>6</v>
      </c>
      <c r="C290" s="92"/>
      <c r="D290" s="91" t="s">
        <v>18</v>
      </c>
      <c r="E290" s="91" t="s">
        <v>19</v>
      </c>
      <c r="F290" s="93" t="s">
        <v>922</v>
      </c>
      <c r="G290" s="93" t="s">
        <v>971</v>
      </c>
      <c r="H290" s="92"/>
    </row>
    <row r="291" spans="1:8" ht="23.25" thickBot="1">
      <c r="A291" s="90" t="s">
        <v>918</v>
      </c>
      <c r="B291" s="88">
        <v>2</v>
      </c>
      <c r="C291" s="91" t="s">
        <v>919</v>
      </c>
      <c r="D291" s="91" t="s">
        <v>142</v>
      </c>
      <c r="E291" s="92"/>
      <c r="F291" s="93" t="s">
        <v>920</v>
      </c>
      <c r="G291" s="93" t="s">
        <v>971</v>
      </c>
      <c r="H291" s="92"/>
    </row>
    <row r="292" spans="1:8" ht="23.25" thickBot="1">
      <c r="A292" s="93" t="s">
        <v>261</v>
      </c>
      <c r="B292" s="91">
        <v>6</v>
      </c>
      <c r="C292" s="92"/>
      <c r="D292" s="91" t="s">
        <v>18</v>
      </c>
      <c r="E292" s="91" t="s">
        <v>19</v>
      </c>
      <c r="F292" s="93" t="s">
        <v>922</v>
      </c>
      <c r="G292" s="91" t="s">
        <v>972</v>
      </c>
      <c r="H292" s="92"/>
    </row>
    <row r="293" spans="1:8" ht="23.25" thickBot="1">
      <c r="A293" s="93" t="s">
        <v>261</v>
      </c>
      <c r="B293" s="91">
        <v>6</v>
      </c>
      <c r="C293" s="92"/>
      <c r="D293" s="91" t="s">
        <v>18</v>
      </c>
      <c r="E293" s="91" t="s">
        <v>19</v>
      </c>
      <c r="F293" s="93" t="s">
        <v>922</v>
      </c>
      <c r="G293" s="91" t="s">
        <v>972</v>
      </c>
      <c r="H293" s="92"/>
    </row>
    <row r="294" spans="1:8" ht="23.25" thickBot="1">
      <c r="A294" s="93" t="s">
        <v>261</v>
      </c>
      <c r="B294" s="91">
        <v>6</v>
      </c>
      <c r="C294" s="92"/>
      <c r="D294" s="91" t="s">
        <v>18</v>
      </c>
      <c r="E294" s="91" t="s">
        <v>34</v>
      </c>
      <c r="F294" s="93" t="s">
        <v>920</v>
      </c>
      <c r="G294" s="91" t="s">
        <v>972</v>
      </c>
      <c r="H294" s="92"/>
    </row>
    <row r="295" spans="1:8" ht="23.25" thickBot="1">
      <c r="A295" s="93" t="s">
        <v>261</v>
      </c>
      <c r="B295" s="91">
        <v>6</v>
      </c>
      <c r="C295" s="92"/>
      <c r="D295" s="91" t="s">
        <v>18</v>
      </c>
      <c r="E295" s="91" t="s">
        <v>19</v>
      </c>
      <c r="F295" s="93" t="s">
        <v>922</v>
      </c>
      <c r="G295" s="91" t="s">
        <v>973</v>
      </c>
      <c r="H295" s="92"/>
    </row>
    <row r="296" spans="1:8" ht="23.25" thickBot="1">
      <c r="A296" s="90" t="s">
        <v>918</v>
      </c>
      <c r="B296" s="88">
        <v>2</v>
      </c>
      <c r="C296" s="91" t="s">
        <v>919</v>
      </c>
      <c r="D296" s="91" t="s">
        <v>947</v>
      </c>
      <c r="E296" s="92"/>
      <c r="F296" s="93" t="s">
        <v>958</v>
      </c>
      <c r="G296" s="91" t="s">
        <v>974</v>
      </c>
      <c r="H296" s="91" t="s">
        <v>975</v>
      </c>
    </row>
    <row r="297" spans="1:8" ht="23.25" thickBot="1">
      <c r="A297" s="93" t="s">
        <v>261</v>
      </c>
      <c r="B297" s="91">
        <v>6</v>
      </c>
      <c r="C297" s="92"/>
      <c r="D297" s="91" t="s">
        <v>18</v>
      </c>
      <c r="E297" s="92"/>
      <c r="F297" s="93" t="s">
        <v>948</v>
      </c>
      <c r="G297" s="91" t="s">
        <v>973</v>
      </c>
      <c r="H297" s="92"/>
    </row>
    <row r="298" spans="1:8" ht="23.25" thickBot="1">
      <c r="A298" s="90" t="s">
        <v>918</v>
      </c>
      <c r="B298" s="88">
        <v>2</v>
      </c>
      <c r="C298" s="91" t="s">
        <v>919</v>
      </c>
      <c r="D298" s="91" t="s">
        <v>142</v>
      </c>
      <c r="E298" s="91" t="s">
        <v>455</v>
      </c>
      <c r="F298" s="93" t="s">
        <v>920</v>
      </c>
      <c r="G298" s="91" t="s">
        <v>976</v>
      </c>
      <c r="H298" s="92"/>
    </row>
    <row r="299" spans="1:8" ht="23.25" thickBot="1">
      <c r="A299" s="93" t="s">
        <v>261</v>
      </c>
      <c r="B299" s="91">
        <v>6</v>
      </c>
      <c r="C299" s="92"/>
      <c r="D299" s="91" t="s">
        <v>947</v>
      </c>
      <c r="E299" s="92"/>
      <c r="F299" s="93" t="s">
        <v>958</v>
      </c>
      <c r="G299" s="91" t="s">
        <v>973</v>
      </c>
      <c r="H299" s="92"/>
    </row>
    <row r="300" spans="1:8">
      <c r="A300" s="219" t="s">
        <v>226</v>
      </c>
      <c r="B300" s="212">
        <v>6</v>
      </c>
      <c r="C300" s="222"/>
      <c r="D300" s="212" t="s">
        <v>947</v>
      </c>
      <c r="E300" s="222"/>
      <c r="F300" s="214" t="s">
        <v>977</v>
      </c>
      <c r="G300" s="95" t="s">
        <v>978</v>
      </c>
      <c r="H300" s="222"/>
    </row>
    <row r="301" spans="1:8" ht="15.75" thickBot="1">
      <c r="A301" s="221"/>
      <c r="B301" s="213"/>
      <c r="C301" s="223"/>
      <c r="D301" s="213"/>
      <c r="E301" s="223"/>
      <c r="F301" s="215"/>
      <c r="G301" s="91" t="s">
        <v>970</v>
      </c>
      <c r="H301" s="223"/>
    </row>
    <row r="302" spans="1:8">
      <c r="A302" s="219" t="s">
        <v>226</v>
      </c>
      <c r="B302" s="212">
        <v>9</v>
      </c>
      <c r="C302" s="222"/>
      <c r="D302" s="212" t="s">
        <v>18</v>
      </c>
      <c r="E302" s="222"/>
      <c r="F302" s="214" t="s">
        <v>948</v>
      </c>
      <c r="G302" s="95" t="s">
        <v>978</v>
      </c>
      <c r="H302" s="222"/>
    </row>
    <row r="303" spans="1:8" ht="15.75" thickBot="1">
      <c r="A303" s="221"/>
      <c r="B303" s="213"/>
      <c r="C303" s="223"/>
      <c r="D303" s="213"/>
      <c r="E303" s="223"/>
      <c r="F303" s="215"/>
      <c r="G303" s="91" t="s">
        <v>970</v>
      </c>
      <c r="H303" s="223"/>
    </row>
    <row r="304" spans="1:8" ht="23.25" thickBot="1">
      <c r="A304" s="88" t="s">
        <v>226</v>
      </c>
      <c r="B304" s="91">
        <v>9</v>
      </c>
      <c r="C304" s="92"/>
      <c r="D304" s="91" t="s">
        <v>18</v>
      </c>
      <c r="E304" s="92"/>
      <c r="F304" s="91" t="s">
        <v>979</v>
      </c>
      <c r="G304" s="99" t="s">
        <v>980</v>
      </c>
      <c r="H304" s="92"/>
    </row>
    <row r="305" spans="1:8">
      <c r="A305" s="216" t="s">
        <v>918</v>
      </c>
      <c r="B305" s="219">
        <v>2</v>
      </c>
      <c r="C305" s="212" t="s">
        <v>919</v>
      </c>
      <c r="D305" s="212" t="s">
        <v>18</v>
      </c>
      <c r="E305" s="212" t="s">
        <v>459</v>
      </c>
      <c r="F305" s="214" t="s">
        <v>922</v>
      </c>
      <c r="G305" s="95" t="s">
        <v>978</v>
      </c>
      <c r="H305" s="222"/>
    </row>
    <row r="306" spans="1:8" ht="15.75" thickBot="1">
      <c r="A306" s="218"/>
      <c r="B306" s="221"/>
      <c r="C306" s="213"/>
      <c r="D306" s="213"/>
      <c r="E306" s="213"/>
      <c r="F306" s="215"/>
      <c r="G306" s="91" t="s">
        <v>970</v>
      </c>
      <c r="H306" s="223"/>
    </row>
    <row r="307" spans="1:8" ht="23.25" thickBot="1">
      <c r="A307" s="93" t="s">
        <v>261</v>
      </c>
      <c r="B307" s="91">
        <v>6</v>
      </c>
      <c r="C307" s="92"/>
      <c r="D307" s="91" t="s">
        <v>947</v>
      </c>
      <c r="E307" s="92"/>
      <c r="F307" s="93" t="s">
        <v>948</v>
      </c>
      <c r="G307" s="91" t="s">
        <v>981</v>
      </c>
      <c r="H307" s="92"/>
    </row>
    <row r="308" spans="1:8" ht="23.25" thickBot="1">
      <c r="A308" s="93" t="s">
        <v>261</v>
      </c>
      <c r="B308" s="91">
        <v>6</v>
      </c>
      <c r="C308" s="92"/>
      <c r="D308" s="91" t="s">
        <v>18</v>
      </c>
      <c r="E308" s="91" t="s">
        <v>34</v>
      </c>
      <c r="F308" s="93" t="s">
        <v>920</v>
      </c>
      <c r="G308" s="93" t="s">
        <v>982</v>
      </c>
      <c r="H308" s="92"/>
    </row>
    <row r="309" spans="1:8">
      <c r="A309" s="95" t="s">
        <v>933</v>
      </c>
      <c r="B309" s="212">
        <v>6</v>
      </c>
      <c r="C309" s="222"/>
      <c r="D309" s="212" t="s">
        <v>18</v>
      </c>
      <c r="E309" s="212" t="s">
        <v>19</v>
      </c>
      <c r="F309" s="214" t="s">
        <v>925</v>
      </c>
      <c r="G309" s="212" t="s">
        <v>983</v>
      </c>
      <c r="H309" s="222"/>
    </row>
    <row r="310" spans="1:8" ht="15.75" thickBot="1">
      <c r="A310" s="91" t="s">
        <v>934</v>
      </c>
      <c r="B310" s="213"/>
      <c r="C310" s="223"/>
      <c r="D310" s="213"/>
      <c r="E310" s="213"/>
      <c r="F310" s="215"/>
      <c r="G310" s="213"/>
      <c r="H310" s="223"/>
    </row>
    <row r="311" spans="1:8" ht="23.25" thickBot="1">
      <c r="A311" s="90" t="s">
        <v>918</v>
      </c>
      <c r="B311" s="91" t="s">
        <v>266</v>
      </c>
      <c r="C311" s="91" t="s">
        <v>919</v>
      </c>
      <c r="D311" s="91" t="s">
        <v>18</v>
      </c>
      <c r="E311" s="91" t="s">
        <v>459</v>
      </c>
      <c r="F311" s="93" t="s">
        <v>922</v>
      </c>
      <c r="G311" s="93" t="s">
        <v>982</v>
      </c>
      <c r="H311" s="92"/>
    </row>
    <row r="312" spans="1:8" ht="23.25" thickBot="1">
      <c r="A312" s="93" t="s">
        <v>261</v>
      </c>
      <c r="B312" s="91">
        <v>6</v>
      </c>
      <c r="C312" s="92"/>
      <c r="D312" s="91" t="s">
        <v>18</v>
      </c>
      <c r="E312" s="92"/>
      <c r="F312" s="93" t="s">
        <v>948</v>
      </c>
      <c r="G312" s="91" t="s">
        <v>981</v>
      </c>
      <c r="H312" s="92"/>
    </row>
    <row r="313" spans="1:8" ht="23.25" thickBot="1">
      <c r="A313" s="93" t="s">
        <v>261</v>
      </c>
      <c r="B313" s="91">
        <v>6</v>
      </c>
      <c r="C313" s="92"/>
      <c r="D313" s="91" t="s">
        <v>18</v>
      </c>
      <c r="E313" s="91" t="s">
        <v>19</v>
      </c>
      <c r="F313" s="93" t="s">
        <v>922</v>
      </c>
      <c r="G313" s="91" t="s">
        <v>984</v>
      </c>
      <c r="H313" s="92"/>
    </row>
    <row r="314" spans="1:8" ht="23.25" thickBot="1">
      <c r="A314" s="90" t="s">
        <v>918</v>
      </c>
      <c r="B314" s="88">
        <v>2</v>
      </c>
      <c r="C314" s="91" t="s">
        <v>919</v>
      </c>
      <c r="D314" s="91" t="s">
        <v>142</v>
      </c>
      <c r="E314" s="91" t="s">
        <v>455</v>
      </c>
      <c r="F314" s="93" t="s">
        <v>920</v>
      </c>
      <c r="G314" s="91" t="s">
        <v>985</v>
      </c>
      <c r="H314" s="92"/>
    </row>
    <row r="315" spans="1:8">
      <c r="A315" s="219" t="s">
        <v>226</v>
      </c>
      <c r="B315" s="212">
        <v>6</v>
      </c>
      <c r="C315" s="222"/>
      <c r="D315" s="212" t="s">
        <v>18</v>
      </c>
      <c r="E315" s="212" t="s">
        <v>34</v>
      </c>
      <c r="F315" s="214" t="s">
        <v>942</v>
      </c>
      <c r="G315" s="95" t="s">
        <v>986</v>
      </c>
      <c r="H315" s="222"/>
    </row>
    <row r="316" spans="1:8" ht="15.75" thickBot="1">
      <c r="A316" s="221"/>
      <c r="B316" s="213"/>
      <c r="C316" s="223"/>
      <c r="D316" s="213"/>
      <c r="E316" s="213"/>
      <c r="F316" s="215"/>
      <c r="G316" s="91" t="s">
        <v>970</v>
      </c>
      <c r="H316" s="223"/>
    </row>
    <row r="317" spans="1:8" ht="23.25" thickBot="1">
      <c r="A317" s="90" t="s">
        <v>918</v>
      </c>
      <c r="B317" s="88">
        <v>2</v>
      </c>
      <c r="C317" s="91" t="s">
        <v>919</v>
      </c>
      <c r="D317" s="91" t="s">
        <v>142</v>
      </c>
      <c r="E317" s="91" t="s">
        <v>455</v>
      </c>
      <c r="F317" s="93" t="s">
        <v>920</v>
      </c>
      <c r="G317" s="91" t="s">
        <v>985</v>
      </c>
      <c r="H317" s="92"/>
    </row>
    <row r="318" spans="1:8">
      <c r="A318" s="219" t="s">
        <v>226</v>
      </c>
      <c r="B318" s="212" t="s">
        <v>264</v>
      </c>
      <c r="C318" s="212" t="s">
        <v>919</v>
      </c>
      <c r="D318" s="212" t="s">
        <v>18</v>
      </c>
      <c r="E318" s="222"/>
      <c r="F318" s="214" t="s">
        <v>948</v>
      </c>
      <c r="G318" s="95" t="s">
        <v>986</v>
      </c>
      <c r="H318" s="222"/>
    </row>
    <row r="319" spans="1:8" ht="15.75" thickBot="1">
      <c r="A319" s="221"/>
      <c r="B319" s="213"/>
      <c r="C319" s="213"/>
      <c r="D319" s="213"/>
      <c r="E319" s="223"/>
      <c r="F319" s="215"/>
      <c r="G319" s="91" t="s">
        <v>970</v>
      </c>
      <c r="H319" s="223"/>
    </row>
    <row r="320" spans="1:8">
      <c r="A320" s="219" t="s">
        <v>226</v>
      </c>
      <c r="B320" s="212">
        <v>6</v>
      </c>
      <c r="C320" s="212" t="s">
        <v>919</v>
      </c>
      <c r="D320" s="212" t="s">
        <v>987</v>
      </c>
      <c r="E320" s="222"/>
      <c r="F320" s="212" t="s">
        <v>953</v>
      </c>
      <c r="G320" s="95" t="s">
        <v>986</v>
      </c>
      <c r="H320" s="222"/>
    </row>
    <row r="321" spans="1:8" ht="15.75" thickBot="1">
      <c r="A321" s="221"/>
      <c r="B321" s="213"/>
      <c r="C321" s="213"/>
      <c r="D321" s="213"/>
      <c r="E321" s="223"/>
      <c r="F321" s="213"/>
      <c r="G321" s="91" t="s">
        <v>970</v>
      </c>
      <c r="H321" s="223"/>
    </row>
    <row r="322" spans="1:8">
      <c r="A322" s="219" t="s">
        <v>226</v>
      </c>
      <c r="B322" s="212">
        <v>6</v>
      </c>
      <c r="C322" s="222"/>
      <c r="D322" s="212" t="s">
        <v>18</v>
      </c>
      <c r="E322" s="212" t="s">
        <v>34</v>
      </c>
      <c r="F322" s="214" t="s">
        <v>942</v>
      </c>
      <c r="G322" s="95" t="s">
        <v>986</v>
      </c>
      <c r="H322" s="222"/>
    </row>
    <row r="323" spans="1:8" ht="15.75" thickBot="1">
      <c r="A323" s="221"/>
      <c r="B323" s="213"/>
      <c r="C323" s="223"/>
      <c r="D323" s="213"/>
      <c r="E323" s="213"/>
      <c r="F323" s="215"/>
      <c r="G323" s="91" t="s">
        <v>970</v>
      </c>
      <c r="H323" s="223"/>
    </row>
    <row r="324" spans="1:8" ht="23.25" thickBot="1">
      <c r="A324" s="93" t="s">
        <v>261</v>
      </c>
      <c r="B324" s="91">
        <v>6</v>
      </c>
      <c r="C324" s="92"/>
      <c r="D324" s="91" t="s">
        <v>18</v>
      </c>
      <c r="E324" s="91" t="s">
        <v>19</v>
      </c>
      <c r="F324" s="93" t="s">
        <v>922</v>
      </c>
      <c r="G324" s="93" t="s">
        <v>988</v>
      </c>
      <c r="H324" s="92"/>
    </row>
    <row r="325" spans="1:8" ht="23.25" thickBot="1">
      <c r="A325" s="93" t="s">
        <v>261</v>
      </c>
      <c r="B325" s="91">
        <v>6</v>
      </c>
      <c r="C325" s="92"/>
      <c r="D325" s="91" t="s">
        <v>18</v>
      </c>
      <c r="E325" s="91" t="s">
        <v>34</v>
      </c>
      <c r="F325" s="93" t="s">
        <v>920</v>
      </c>
      <c r="G325" s="93" t="s">
        <v>988</v>
      </c>
      <c r="H325" s="92"/>
    </row>
    <row r="326" spans="1:8" ht="23.25" thickBot="1">
      <c r="A326" s="93" t="s">
        <v>261</v>
      </c>
      <c r="B326" s="91">
        <v>6</v>
      </c>
      <c r="C326" s="92"/>
      <c r="D326" s="91" t="s">
        <v>18</v>
      </c>
      <c r="E326" s="91" t="s">
        <v>19</v>
      </c>
      <c r="F326" s="93" t="s">
        <v>922</v>
      </c>
      <c r="G326" s="91" t="s">
        <v>989</v>
      </c>
      <c r="H326" s="92"/>
    </row>
    <row r="327" spans="1:8" ht="34.5" thickBot="1">
      <c r="A327" s="93" t="s">
        <v>261</v>
      </c>
      <c r="B327" s="91" t="s">
        <v>990</v>
      </c>
      <c r="C327" s="92"/>
      <c r="D327" s="91" t="s">
        <v>18</v>
      </c>
      <c r="E327" s="91" t="s">
        <v>34</v>
      </c>
      <c r="F327" s="93" t="s">
        <v>942</v>
      </c>
      <c r="G327" s="91" t="s">
        <v>991</v>
      </c>
      <c r="H327" s="92"/>
    </row>
    <row r="328" spans="1:8" ht="15.75" thickBot="1">
      <c r="A328" s="93" t="s">
        <v>261</v>
      </c>
      <c r="B328" s="91">
        <v>6</v>
      </c>
      <c r="C328" s="92"/>
      <c r="D328" s="91" t="s">
        <v>18</v>
      </c>
      <c r="E328" s="91" t="s">
        <v>19</v>
      </c>
      <c r="F328" s="93" t="s">
        <v>922</v>
      </c>
      <c r="G328" s="91" t="s">
        <v>992</v>
      </c>
      <c r="H328" s="92"/>
    </row>
    <row r="329" spans="1:8">
      <c r="A329" s="95" t="s">
        <v>933</v>
      </c>
      <c r="B329" s="212">
        <v>6</v>
      </c>
      <c r="C329" s="222"/>
      <c r="D329" s="212" t="s">
        <v>18</v>
      </c>
      <c r="E329" s="212" t="s">
        <v>19</v>
      </c>
      <c r="F329" s="214" t="s">
        <v>925</v>
      </c>
      <c r="G329" s="212" t="s">
        <v>993</v>
      </c>
      <c r="H329" s="222"/>
    </row>
    <row r="330" spans="1:8" ht="15.75" thickBot="1">
      <c r="A330" s="91" t="s">
        <v>934</v>
      </c>
      <c r="B330" s="213"/>
      <c r="C330" s="223"/>
      <c r="D330" s="213"/>
      <c r="E330" s="213"/>
      <c r="F330" s="215"/>
      <c r="G330" s="213"/>
      <c r="H330" s="223"/>
    </row>
    <row r="331" spans="1:8" ht="15.75" thickBot="1">
      <c r="A331" s="93" t="s">
        <v>261</v>
      </c>
      <c r="B331" s="91">
        <v>6</v>
      </c>
      <c r="C331" s="92"/>
      <c r="D331" s="91" t="s">
        <v>18</v>
      </c>
      <c r="E331" s="91" t="s">
        <v>19</v>
      </c>
      <c r="F331" s="93" t="s">
        <v>922</v>
      </c>
      <c r="G331" s="91" t="s">
        <v>994</v>
      </c>
      <c r="H331" s="92"/>
    </row>
    <row r="332" spans="1:8" ht="15.75" thickBot="1">
      <c r="A332" s="93" t="s">
        <v>261</v>
      </c>
      <c r="B332" s="91">
        <v>6</v>
      </c>
      <c r="C332" s="92"/>
      <c r="D332" s="91" t="s">
        <v>18</v>
      </c>
      <c r="E332" s="91" t="s">
        <v>19</v>
      </c>
      <c r="F332" s="93" t="s">
        <v>922</v>
      </c>
      <c r="G332" s="91" t="s">
        <v>995</v>
      </c>
      <c r="H332" s="92"/>
    </row>
    <row r="333" spans="1:8" ht="15.75" thickBot="1">
      <c r="A333" s="93" t="s">
        <v>261</v>
      </c>
      <c r="B333" s="91">
        <v>6</v>
      </c>
      <c r="C333" s="92"/>
      <c r="D333" s="91" t="s">
        <v>947</v>
      </c>
      <c r="E333" s="92"/>
      <c r="F333" s="93" t="s">
        <v>948</v>
      </c>
      <c r="G333" s="91" t="s">
        <v>995</v>
      </c>
      <c r="H333" s="92"/>
    </row>
    <row r="334" spans="1:8" ht="15.75" thickBot="1">
      <c r="A334" s="93" t="s">
        <v>261</v>
      </c>
      <c r="B334" s="91">
        <v>6</v>
      </c>
      <c r="C334" s="92"/>
      <c r="D334" s="91" t="s">
        <v>18</v>
      </c>
      <c r="E334" s="91" t="s">
        <v>19</v>
      </c>
      <c r="F334" s="93" t="s">
        <v>922</v>
      </c>
      <c r="G334" s="91" t="s">
        <v>995</v>
      </c>
      <c r="H334" s="92"/>
    </row>
    <row r="335" spans="1:8" ht="15.75" thickBot="1">
      <c r="A335" s="93" t="s">
        <v>261</v>
      </c>
      <c r="B335" s="91">
        <v>6</v>
      </c>
      <c r="C335" s="92"/>
      <c r="D335" s="91" t="s">
        <v>18</v>
      </c>
      <c r="E335" s="91" t="s">
        <v>19</v>
      </c>
      <c r="F335" s="93" t="s">
        <v>922</v>
      </c>
      <c r="G335" s="91" t="s">
        <v>996</v>
      </c>
      <c r="H335" s="92"/>
    </row>
    <row r="336" spans="1:8" ht="15.75" thickBot="1">
      <c r="A336" s="90" t="s">
        <v>918</v>
      </c>
      <c r="B336" s="91">
        <v>5</v>
      </c>
      <c r="C336" s="91" t="s">
        <v>919</v>
      </c>
      <c r="D336" s="91" t="s">
        <v>18</v>
      </c>
      <c r="E336" s="91" t="s">
        <v>461</v>
      </c>
      <c r="F336" s="93" t="s">
        <v>922</v>
      </c>
      <c r="G336" s="91" t="s">
        <v>997</v>
      </c>
      <c r="H336" s="92"/>
    </row>
    <row r="337" spans="1:8" ht="23.25" thickBot="1">
      <c r="A337" s="90" t="s">
        <v>918</v>
      </c>
      <c r="B337" s="88">
        <v>2</v>
      </c>
      <c r="C337" s="91" t="s">
        <v>919</v>
      </c>
      <c r="D337" s="91" t="s">
        <v>947</v>
      </c>
      <c r="E337" s="92"/>
      <c r="F337" s="93" t="s">
        <v>950</v>
      </c>
      <c r="G337" s="93" t="s">
        <v>998</v>
      </c>
      <c r="H337" s="92"/>
    </row>
    <row r="338" spans="1:8" ht="23.25" thickBot="1">
      <c r="A338" s="88" t="s">
        <v>226</v>
      </c>
      <c r="B338" s="91">
        <v>9</v>
      </c>
      <c r="C338" s="92"/>
      <c r="D338" s="91" t="s">
        <v>18</v>
      </c>
      <c r="E338" s="91" t="s">
        <v>34</v>
      </c>
      <c r="F338" s="93" t="s">
        <v>922</v>
      </c>
      <c r="G338" s="93" t="s">
        <v>998</v>
      </c>
      <c r="H338" s="92"/>
    </row>
    <row r="339" spans="1:8" ht="23.25" thickBot="1">
      <c r="A339" s="88" t="s">
        <v>226</v>
      </c>
      <c r="B339" s="91">
        <v>6</v>
      </c>
      <c r="C339" s="92"/>
      <c r="D339" s="91" t="s">
        <v>18</v>
      </c>
      <c r="E339" s="92"/>
      <c r="F339" s="93" t="s">
        <v>999</v>
      </c>
      <c r="G339" s="93" t="s">
        <v>998</v>
      </c>
      <c r="H339" s="92"/>
    </row>
    <row r="340" spans="1:8">
      <c r="A340" s="214" t="s">
        <v>261</v>
      </c>
      <c r="B340" s="212">
        <v>6</v>
      </c>
      <c r="C340" s="222"/>
      <c r="D340" s="212" t="s">
        <v>18</v>
      </c>
      <c r="E340" s="212" t="s">
        <v>19</v>
      </c>
      <c r="F340" s="214" t="s">
        <v>922</v>
      </c>
      <c r="G340" s="95" t="s">
        <v>1000</v>
      </c>
      <c r="H340" s="222"/>
    </row>
    <row r="341" spans="1:8" ht="15.75" thickBot="1">
      <c r="A341" s="215"/>
      <c r="B341" s="213"/>
      <c r="C341" s="223"/>
      <c r="D341" s="213"/>
      <c r="E341" s="213"/>
      <c r="F341" s="215"/>
      <c r="G341" s="91" t="s">
        <v>1001</v>
      </c>
      <c r="H341" s="223"/>
    </row>
    <row r="342" spans="1:8">
      <c r="A342" s="219" t="s">
        <v>226</v>
      </c>
      <c r="B342" s="212">
        <v>9</v>
      </c>
      <c r="C342" s="222"/>
      <c r="D342" s="212" t="s">
        <v>947</v>
      </c>
      <c r="E342" s="222"/>
      <c r="F342" s="212" t="s">
        <v>953</v>
      </c>
      <c r="G342" s="95" t="s">
        <v>1000</v>
      </c>
      <c r="H342" s="222"/>
    </row>
    <row r="343" spans="1:8" ht="15.75" thickBot="1">
      <c r="A343" s="221"/>
      <c r="B343" s="213"/>
      <c r="C343" s="223"/>
      <c r="D343" s="213"/>
      <c r="E343" s="223"/>
      <c r="F343" s="213"/>
      <c r="G343" s="91" t="s">
        <v>970</v>
      </c>
      <c r="H343" s="223"/>
    </row>
    <row r="344" spans="1:8">
      <c r="A344" s="219" t="s">
        <v>226</v>
      </c>
      <c r="B344" s="212">
        <v>6</v>
      </c>
      <c r="C344" s="222"/>
      <c r="D344" s="212" t="s">
        <v>18</v>
      </c>
      <c r="E344" s="212" t="s">
        <v>19</v>
      </c>
      <c r="F344" s="214" t="s">
        <v>922</v>
      </c>
      <c r="G344" s="95" t="s">
        <v>1000</v>
      </c>
      <c r="H344" s="222"/>
    </row>
    <row r="345" spans="1:8" ht="15.75" thickBot="1">
      <c r="A345" s="221"/>
      <c r="B345" s="213"/>
      <c r="C345" s="223"/>
      <c r="D345" s="213"/>
      <c r="E345" s="213"/>
      <c r="F345" s="215"/>
      <c r="G345" s="91" t="s">
        <v>970</v>
      </c>
      <c r="H345" s="223"/>
    </row>
    <row r="346" spans="1:8" ht="23.25" thickBot="1">
      <c r="A346" s="88" t="s">
        <v>226</v>
      </c>
      <c r="B346" s="91">
        <v>6</v>
      </c>
      <c r="C346" s="92"/>
      <c r="D346" s="91" t="s">
        <v>947</v>
      </c>
      <c r="E346" s="92"/>
      <c r="F346" s="91" t="s">
        <v>953</v>
      </c>
      <c r="G346" s="91" t="s">
        <v>1002</v>
      </c>
      <c r="H346" s="92"/>
    </row>
    <row r="347" spans="1:8" ht="23.25" thickBot="1">
      <c r="A347" s="90" t="s">
        <v>918</v>
      </c>
      <c r="B347" s="91" t="s">
        <v>262</v>
      </c>
      <c r="C347" s="91" t="s">
        <v>919</v>
      </c>
      <c r="D347" s="91" t="s">
        <v>18</v>
      </c>
      <c r="E347" s="91" t="s">
        <v>459</v>
      </c>
      <c r="F347" s="93" t="s">
        <v>925</v>
      </c>
      <c r="G347" s="99" t="s">
        <v>1003</v>
      </c>
      <c r="H347" s="92"/>
    </row>
    <row r="348" spans="1:8" ht="23.25" thickBot="1">
      <c r="A348" s="93" t="s">
        <v>261</v>
      </c>
      <c r="B348" s="91">
        <v>6</v>
      </c>
      <c r="C348" s="92"/>
      <c r="D348" s="91" t="s">
        <v>18</v>
      </c>
      <c r="E348" s="91" t="s">
        <v>19</v>
      </c>
      <c r="F348" s="93" t="s">
        <v>922</v>
      </c>
      <c r="G348" s="99" t="s">
        <v>1003</v>
      </c>
      <c r="H348" s="92"/>
    </row>
    <row r="349" spans="1:8">
      <c r="A349" s="216" t="s">
        <v>918</v>
      </c>
      <c r="B349" s="212">
        <v>5</v>
      </c>
      <c r="C349" s="212" t="s">
        <v>919</v>
      </c>
      <c r="D349" s="212" t="s">
        <v>947</v>
      </c>
      <c r="E349" s="222"/>
      <c r="F349" s="214" t="s">
        <v>999</v>
      </c>
      <c r="G349" s="95" t="s">
        <v>1004</v>
      </c>
      <c r="H349" s="222"/>
    </row>
    <row r="350" spans="1:8" ht="15.75" thickBot="1">
      <c r="A350" s="218"/>
      <c r="B350" s="213"/>
      <c r="C350" s="213"/>
      <c r="D350" s="213"/>
      <c r="E350" s="223"/>
      <c r="F350" s="215"/>
      <c r="G350" s="91" t="s">
        <v>1005</v>
      </c>
      <c r="H350" s="223"/>
    </row>
    <row r="351" spans="1:8" ht="23.25" thickBot="1">
      <c r="A351" s="93" t="s">
        <v>261</v>
      </c>
      <c r="B351" s="91">
        <v>6</v>
      </c>
      <c r="C351" s="92"/>
      <c r="D351" s="91" t="s">
        <v>18</v>
      </c>
      <c r="E351" s="91" t="s">
        <v>19</v>
      </c>
      <c r="F351" s="93" t="s">
        <v>922</v>
      </c>
      <c r="G351" s="93" t="s">
        <v>40</v>
      </c>
      <c r="H351" s="92"/>
    </row>
    <row r="352" spans="1:8" ht="23.25" thickBot="1">
      <c r="A352" s="93" t="s">
        <v>261</v>
      </c>
      <c r="B352" s="91">
        <v>6</v>
      </c>
      <c r="C352" s="92"/>
      <c r="D352" s="91" t="s">
        <v>18</v>
      </c>
      <c r="E352" s="91" t="s">
        <v>19</v>
      </c>
      <c r="F352" s="93" t="s">
        <v>922</v>
      </c>
      <c r="G352" s="93" t="s">
        <v>40</v>
      </c>
      <c r="H352" s="92"/>
    </row>
    <row r="353" spans="1:8" ht="23.25" thickBot="1">
      <c r="A353" s="90" t="s">
        <v>918</v>
      </c>
      <c r="B353" s="88">
        <v>2</v>
      </c>
      <c r="C353" s="91" t="s">
        <v>919</v>
      </c>
      <c r="D353" s="91" t="s">
        <v>947</v>
      </c>
      <c r="E353" s="92"/>
      <c r="F353" s="93" t="s">
        <v>950</v>
      </c>
      <c r="G353" s="100" t="s">
        <v>1006</v>
      </c>
      <c r="H353" s="92"/>
    </row>
    <row r="354" spans="1:8" ht="23.25" thickBot="1">
      <c r="A354" s="90" t="s">
        <v>918</v>
      </c>
      <c r="B354" s="91">
        <v>5</v>
      </c>
      <c r="C354" s="91" t="s">
        <v>919</v>
      </c>
      <c r="D354" s="91" t="s">
        <v>18</v>
      </c>
      <c r="E354" s="91" t="s">
        <v>461</v>
      </c>
      <c r="F354" s="93" t="s">
        <v>948</v>
      </c>
      <c r="G354" s="100" t="s">
        <v>1006</v>
      </c>
      <c r="H354" s="92"/>
    </row>
    <row r="355" spans="1:8">
      <c r="A355" s="214" t="s">
        <v>261</v>
      </c>
      <c r="B355" s="212">
        <v>6</v>
      </c>
      <c r="C355" s="222"/>
      <c r="D355" s="212" t="s">
        <v>18</v>
      </c>
      <c r="E355" s="212" t="s">
        <v>19</v>
      </c>
      <c r="F355" s="214" t="s">
        <v>922</v>
      </c>
      <c r="G355" s="95" t="s">
        <v>1007</v>
      </c>
      <c r="H355" s="222"/>
    </row>
    <row r="356" spans="1:8" ht="15.75" thickBot="1">
      <c r="A356" s="215"/>
      <c r="B356" s="213"/>
      <c r="C356" s="223"/>
      <c r="D356" s="213"/>
      <c r="E356" s="213"/>
      <c r="F356" s="215"/>
      <c r="G356" s="91" t="s">
        <v>1001</v>
      </c>
      <c r="H356" s="223"/>
    </row>
    <row r="357" spans="1:8" ht="23.25" thickBot="1">
      <c r="A357" s="88" t="s">
        <v>226</v>
      </c>
      <c r="B357" s="91">
        <v>9</v>
      </c>
      <c r="C357" s="92"/>
      <c r="D357" s="91" t="s">
        <v>947</v>
      </c>
      <c r="E357" s="92"/>
      <c r="F357" s="91" t="s">
        <v>953</v>
      </c>
      <c r="G357" s="93" t="s">
        <v>1008</v>
      </c>
      <c r="H357" s="92"/>
    </row>
    <row r="358" spans="1:8" ht="23.25" thickBot="1">
      <c r="A358" s="90" t="s">
        <v>918</v>
      </c>
      <c r="B358" s="88">
        <v>2</v>
      </c>
      <c r="C358" s="91" t="s">
        <v>919</v>
      </c>
      <c r="D358" s="91" t="s">
        <v>18</v>
      </c>
      <c r="E358" s="91" t="s">
        <v>459</v>
      </c>
      <c r="F358" s="93" t="s">
        <v>922</v>
      </c>
      <c r="G358" s="93" t="s">
        <v>1008</v>
      </c>
      <c r="H358" s="92"/>
    </row>
    <row r="359" spans="1:8" ht="23.25" thickBot="1">
      <c r="A359" s="93" t="s">
        <v>261</v>
      </c>
      <c r="B359" s="91">
        <v>6</v>
      </c>
      <c r="C359" s="92"/>
      <c r="D359" s="91" t="s">
        <v>18</v>
      </c>
      <c r="E359" s="91" t="s">
        <v>19</v>
      </c>
      <c r="F359" s="93" t="s">
        <v>922</v>
      </c>
      <c r="G359" s="93" t="s">
        <v>1009</v>
      </c>
      <c r="H359" s="92"/>
    </row>
    <row r="360" spans="1:8" ht="23.25" thickBot="1">
      <c r="A360" s="88" t="s">
        <v>226</v>
      </c>
      <c r="B360" s="91">
        <v>9</v>
      </c>
      <c r="C360" s="92"/>
      <c r="D360" s="91" t="s">
        <v>18</v>
      </c>
      <c r="E360" s="91" t="s">
        <v>34</v>
      </c>
      <c r="F360" s="93" t="s">
        <v>942</v>
      </c>
      <c r="G360" s="93" t="s">
        <v>1010</v>
      </c>
      <c r="H360" s="92"/>
    </row>
    <row r="361" spans="1:8" ht="23.25" thickBot="1">
      <c r="A361" s="88" t="s">
        <v>226</v>
      </c>
      <c r="B361" s="91">
        <v>6</v>
      </c>
      <c r="C361" s="92"/>
      <c r="D361" s="91" t="s">
        <v>18</v>
      </c>
      <c r="E361" s="91" t="s">
        <v>34</v>
      </c>
      <c r="F361" s="93" t="s">
        <v>922</v>
      </c>
      <c r="G361" s="93" t="s">
        <v>1010</v>
      </c>
      <c r="H361" s="92"/>
    </row>
    <row r="362" spans="1:8" ht="23.25" thickBot="1">
      <c r="A362" s="88" t="s">
        <v>226</v>
      </c>
      <c r="B362" s="91">
        <v>9</v>
      </c>
      <c r="C362" s="92"/>
      <c r="D362" s="91" t="s">
        <v>947</v>
      </c>
      <c r="E362" s="92"/>
      <c r="F362" s="91" t="s">
        <v>953</v>
      </c>
      <c r="G362" s="91" t="s">
        <v>1011</v>
      </c>
      <c r="H362" s="92"/>
    </row>
    <row r="363" spans="1:8">
      <c r="A363" s="214" t="s">
        <v>261</v>
      </c>
      <c r="B363" s="212">
        <v>6</v>
      </c>
      <c r="C363" s="222"/>
      <c r="D363" s="212" t="s">
        <v>947</v>
      </c>
      <c r="E363" s="222"/>
      <c r="F363" s="247">
        <v>42430</v>
      </c>
      <c r="G363" s="95" t="s">
        <v>1005</v>
      </c>
      <c r="H363" s="222"/>
    </row>
    <row r="364" spans="1:8" ht="15.75" thickBot="1">
      <c r="A364" s="215"/>
      <c r="B364" s="213"/>
      <c r="C364" s="223"/>
      <c r="D364" s="213"/>
      <c r="E364" s="223"/>
      <c r="F364" s="248"/>
      <c r="G364" s="91" t="s">
        <v>1012</v>
      </c>
      <c r="H364" s="223"/>
    </row>
    <row r="365" spans="1:8">
      <c r="A365" s="214" t="s">
        <v>261</v>
      </c>
      <c r="B365" s="212">
        <v>6</v>
      </c>
      <c r="C365" s="222"/>
      <c r="D365" s="212" t="s">
        <v>34</v>
      </c>
      <c r="E365" s="212" t="s">
        <v>34</v>
      </c>
      <c r="F365" s="214" t="s">
        <v>942</v>
      </c>
      <c r="G365" s="95" t="s">
        <v>1005</v>
      </c>
      <c r="H365" s="222"/>
    </row>
    <row r="366" spans="1:8" ht="15.75" thickBot="1">
      <c r="A366" s="215"/>
      <c r="B366" s="213"/>
      <c r="C366" s="223"/>
      <c r="D366" s="213"/>
      <c r="E366" s="213"/>
      <c r="F366" s="215"/>
      <c r="G366" s="91" t="s">
        <v>1012</v>
      </c>
      <c r="H366" s="223"/>
    </row>
    <row r="367" spans="1:8">
      <c r="A367" s="216" t="s">
        <v>918</v>
      </c>
      <c r="B367" s="219">
        <v>2</v>
      </c>
      <c r="C367" s="212" t="s">
        <v>919</v>
      </c>
      <c r="D367" s="212" t="s">
        <v>18</v>
      </c>
      <c r="E367" s="212" t="s">
        <v>459</v>
      </c>
      <c r="F367" s="214" t="s">
        <v>1013</v>
      </c>
      <c r="G367" s="95" t="s">
        <v>1014</v>
      </c>
      <c r="H367" s="222"/>
    </row>
    <row r="368" spans="1:8" ht="15.75" thickBot="1">
      <c r="A368" s="218"/>
      <c r="B368" s="221"/>
      <c r="C368" s="213"/>
      <c r="D368" s="213"/>
      <c r="E368" s="213"/>
      <c r="F368" s="215"/>
      <c r="G368" s="91" t="s">
        <v>1015</v>
      </c>
      <c r="H368" s="223"/>
    </row>
    <row r="369" spans="1:8" ht="23.25" thickBot="1">
      <c r="A369" s="93" t="s">
        <v>261</v>
      </c>
      <c r="B369" s="91">
        <v>6</v>
      </c>
      <c r="C369" s="92"/>
      <c r="D369" s="91" t="s">
        <v>18</v>
      </c>
      <c r="E369" s="91" t="s">
        <v>34</v>
      </c>
      <c r="F369" s="93" t="s">
        <v>920</v>
      </c>
      <c r="G369" s="91" t="s">
        <v>1016</v>
      </c>
      <c r="H369" s="92"/>
    </row>
    <row r="370" spans="1:8" ht="34.5" thickBot="1">
      <c r="A370" s="88" t="s">
        <v>226</v>
      </c>
      <c r="B370" s="91" t="s">
        <v>264</v>
      </c>
      <c r="C370" s="92"/>
      <c r="D370" s="91" t="s">
        <v>18</v>
      </c>
      <c r="E370" s="91" t="s">
        <v>19</v>
      </c>
      <c r="F370" s="93" t="s">
        <v>1017</v>
      </c>
      <c r="G370" s="93" t="s">
        <v>488</v>
      </c>
      <c r="H370" s="92"/>
    </row>
    <row r="371" spans="1:8" ht="34.5" thickBot="1">
      <c r="A371" s="88" t="s">
        <v>226</v>
      </c>
      <c r="B371" s="91" t="s">
        <v>264</v>
      </c>
      <c r="C371" s="92"/>
      <c r="D371" s="99" t="s">
        <v>1018</v>
      </c>
      <c r="E371" s="91" t="s">
        <v>1019</v>
      </c>
      <c r="F371" s="93" t="s">
        <v>1020</v>
      </c>
      <c r="G371" s="93" t="s">
        <v>488</v>
      </c>
      <c r="H371" s="91" t="s">
        <v>1021</v>
      </c>
    </row>
    <row r="372" spans="1:8">
      <c r="A372" s="18"/>
    </row>
  </sheetData>
  <mergeCells count="306">
    <mergeCell ref="J229:J230"/>
    <mergeCell ref="A231:A232"/>
    <mergeCell ref="B231:B232"/>
    <mergeCell ref="C231:C232"/>
    <mergeCell ref="D231:D232"/>
    <mergeCell ref="E231:E232"/>
    <mergeCell ref="F231:F232"/>
    <mergeCell ref="G231:G232"/>
    <mergeCell ref="H231:H232"/>
    <mergeCell ref="J231:J232"/>
    <mergeCell ref="I229:I230"/>
    <mergeCell ref="J225:J226"/>
    <mergeCell ref="A227:A228"/>
    <mergeCell ref="B227:B228"/>
    <mergeCell ref="C227:C228"/>
    <mergeCell ref="D227:D228"/>
    <mergeCell ref="E227:E228"/>
    <mergeCell ref="F227:F228"/>
    <mergeCell ref="G227:G228"/>
    <mergeCell ref="H227:H228"/>
    <mergeCell ref="I227:I228"/>
    <mergeCell ref="J227:J228"/>
    <mergeCell ref="I225:I226"/>
    <mergeCell ref="J221:J222"/>
    <mergeCell ref="A223:A224"/>
    <mergeCell ref="B223:B224"/>
    <mergeCell ref="C223:C224"/>
    <mergeCell ref="D223:D224"/>
    <mergeCell ref="E223:E224"/>
    <mergeCell ref="F223:F224"/>
    <mergeCell ref="G223:G224"/>
    <mergeCell ref="H223:H224"/>
    <mergeCell ref="I223:I224"/>
    <mergeCell ref="J223:J224"/>
    <mergeCell ref="G221:G222"/>
    <mergeCell ref="H221:H222"/>
    <mergeCell ref="A71:G71"/>
    <mergeCell ref="A217:A218"/>
    <mergeCell ref="B217:B218"/>
    <mergeCell ref="C217:C218"/>
    <mergeCell ref="D217:D218"/>
    <mergeCell ref="E217:E218"/>
    <mergeCell ref="F217:F218"/>
    <mergeCell ref="G217:G218"/>
    <mergeCell ref="A216:G216"/>
    <mergeCell ref="A72:A74"/>
    <mergeCell ref="B72:B74"/>
    <mergeCell ref="D72:D74"/>
    <mergeCell ref="E72:E74"/>
    <mergeCell ref="A84:A85"/>
    <mergeCell ref="B84:B85"/>
    <mergeCell ref="C84:C85"/>
    <mergeCell ref="E84:E85"/>
    <mergeCell ref="G72:G74"/>
    <mergeCell ref="H217:H218"/>
    <mergeCell ref="A214:G214"/>
    <mergeCell ref="H216:K216"/>
    <mergeCell ref="G84:G85"/>
    <mergeCell ref="A86:A87"/>
    <mergeCell ref="B86:B87"/>
    <mergeCell ref="C86:C87"/>
    <mergeCell ref="D86:D87"/>
    <mergeCell ref="F86:F87"/>
    <mergeCell ref="F84:F85"/>
    <mergeCell ref="G86:G87"/>
    <mergeCell ref="I217:I218"/>
    <mergeCell ref="E367:E368"/>
    <mergeCell ref="F367:F368"/>
    <mergeCell ref="H367:H368"/>
    <mergeCell ref="A367:A368"/>
    <mergeCell ref="B367:B368"/>
    <mergeCell ref="C367:C368"/>
    <mergeCell ref="D367:D368"/>
    <mergeCell ref="A221:A222"/>
    <mergeCell ref="B221:B222"/>
    <mergeCell ref="C221:C222"/>
    <mergeCell ref="D221:D222"/>
    <mergeCell ref="E221:E222"/>
    <mergeCell ref="A225:A226"/>
    <mergeCell ref="B225:B226"/>
    <mergeCell ref="C225:C226"/>
    <mergeCell ref="D225:D226"/>
    <mergeCell ref="E225:E226"/>
    <mergeCell ref="A229:A230"/>
    <mergeCell ref="E365:E366"/>
    <mergeCell ref="F365:F366"/>
    <mergeCell ref="H365:H366"/>
    <mergeCell ref="A365:A366"/>
    <mergeCell ref="B365:B366"/>
    <mergeCell ref="C365:C366"/>
    <mergeCell ref="D365:D366"/>
    <mergeCell ref="B229:B230"/>
    <mergeCell ref="C229:C230"/>
    <mergeCell ref="D229:D230"/>
    <mergeCell ref="E229:E230"/>
    <mergeCell ref="E363:E364"/>
    <mergeCell ref="F363:F364"/>
    <mergeCell ref="H363:H364"/>
    <mergeCell ref="A363:A364"/>
    <mergeCell ref="B363:B364"/>
    <mergeCell ref="C363:C364"/>
    <mergeCell ref="D363:D364"/>
    <mergeCell ref="E355:E356"/>
    <mergeCell ref="F355:F356"/>
    <mergeCell ref="H355:H356"/>
    <mergeCell ref="A355:A356"/>
    <mergeCell ref="B355:B356"/>
    <mergeCell ref="C355:C356"/>
    <mergeCell ref="D355:D356"/>
    <mergeCell ref="E349:E350"/>
    <mergeCell ref="F349:F350"/>
    <mergeCell ref="H349:H350"/>
    <mergeCell ref="A349:A350"/>
    <mergeCell ref="B349:B350"/>
    <mergeCell ref="C349:C350"/>
    <mergeCell ref="D349:D350"/>
    <mergeCell ref="E344:E345"/>
    <mergeCell ref="F344:F345"/>
    <mergeCell ref="H344:H345"/>
    <mergeCell ref="A344:A345"/>
    <mergeCell ref="B344:B345"/>
    <mergeCell ref="C344:C345"/>
    <mergeCell ref="D344:D345"/>
    <mergeCell ref="E342:E343"/>
    <mergeCell ref="F342:F343"/>
    <mergeCell ref="H342:H343"/>
    <mergeCell ref="A342:A343"/>
    <mergeCell ref="B342:B343"/>
    <mergeCell ref="C342:C343"/>
    <mergeCell ref="D342:D343"/>
    <mergeCell ref="E340:E341"/>
    <mergeCell ref="F340:F341"/>
    <mergeCell ref="H340:H341"/>
    <mergeCell ref="A340:A341"/>
    <mergeCell ref="B340:B341"/>
    <mergeCell ref="C340:C341"/>
    <mergeCell ref="D340:D341"/>
    <mergeCell ref="F329:F330"/>
    <mergeCell ref="G329:G330"/>
    <mergeCell ref="H329:H330"/>
    <mergeCell ref="B329:B330"/>
    <mergeCell ref="C329:C330"/>
    <mergeCell ref="D329:D330"/>
    <mergeCell ref="E329:E330"/>
    <mergeCell ref="F221:F222"/>
    <mergeCell ref="F225:F226"/>
    <mergeCell ref="F229:F230"/>
    <mergeCell ref="E322:E323"/>
    <mergeCell ref="F322:F323"/>
    <mergeCell ref="H322:H323"/>
    <mergeCell ref="E318:E319"/>
    <mergeCell ref="F318:F319"/>
    <mergeCell ref="H318:H319"/>
    <mergeCell ref="F309:F310"/>
    <mergeCell ref="G309:G310"/>
    <mergeCell ref="H309:H310"/>
    <mergeCell ref="B309:B310"/>
    <mergeCell ref="C309:C310"/>
    <mergeCell ref="D309:D310"/>
    <mergeCell ref="E309:E310"/>
    <mergeCell ref="E305:E306"/>
    <mergeCell ref="A322:A323"/>
    <mergeCell ref="B322:B323"/>
    <mergeCell ref="C322:C323"/>
    <mergeCell ref="D322:D323"/>
    <mergeCell ref="E320:E321"/>
    <mergeCell ref="F320:F321"/>
    <mergeCell ref="H320:H321"/>
    <mergeCell ref="A320:A321"/>
    <mergeCell ref="B320:B321"/>
    <mergeCell ref="C320:C321"/>
    <mergeCell ref="D320:D321"/>
    <mergeCell ref="A318:A319"/>
    <mergeCell ref="B318:B319"/>
    <mergeCell ref="C318:C319"/>
    <mergeCell ref="D318:D319"/>
    <mergeCell ref="E315:E316"/>
    <mergeCell ref="F315:F316"/>
    <mergeCell ref="H315:H316"/>
    <mergeCell ref="A315:A316"/>
    <mergeCell ref="B315:B316"/>
    <mergeCell ref="C315:C316"/>
    <mergeCell ref="D315:D316"/>
    <mergeCell ref="F305:F306"/>
    <mergeCell ref="H305:H306"/>
    <mergeCell ref="A305:A306"/>
    <mergeCell ref="B305:B306"/>
    <mergeCell ref="C305:C306"/>
    <mergeCell ref="D305:D306"/>
    <mergeCell ref="E302:E303"/>
    <mergeCell ref="F302:F303"/>
    <mergeCell ref="H302:H303"/>
    <mergeCell ref="A302:A303"/>
    <mergeCell ref="B302:B303"/>
    <mergeCell ref="C302:C303"/>
    <mergeCell ref="D302:D303"/>
    <mergeCell ref="E300:E301"/>
    <mergeCell ref="F300:F301"/>
    <mergeCell ref="H300:H301"/>
    <mergeCell ref="A300:A301"/>
    <mergeCell ref="B300:B301"/>
    <mergeCell ref="C300:C301"/>
    <mergeCell ref="D300:D301"/>
    <mergeCell ref="E288:E289"/>
    <mergeCell ref="F288:F289"/>
    <mergeCell ref="H288:H289"/>
    <mergeCell ref="A288:A289"/>
    <mergeCell ref="B288:B289"/>
    <mergeCell ref="C288:C289"/>
    <mergeCell ref="D288:D289"/>
    <mergeCell ref="E286:E287"/>
    <mergeCell ref="F286:F287"/>
    <mergeCell ref="H286:H287"/>
    <mergeCell ref="A286:A287"/>
    <mergeCell ref="B286:B287"/>
    <mergeCell ref="C286:C287"/>
    <mergeCell ref="D286:D287"/>
    <mergeCell ref="E277:E278"/>
    <mergeCell ref="F277:F278"/>
    <mergeCell ref="H277:H278"/>
    <mergeCell ref="A277:A278"/>
    <mergeCell ref="B277:B278"/>
    <mergeCell ref="C277:C278"/>
    <mergeCell ref="D277:D278"/>
    <mergeCell ref="E275:E276"/>
    <mergeCell ref="F275:F276"/>
    <mergeCell ref="H275:H276"/>
    <mergeCell ref="A275:A276"/>
    <mergeCell ref="B275:B276"/>
    <mergeCell ref="C275:C276"/>
    <mergeCell ref="D275:D276"/>
    <mergeCell ref="E267:E268"/>
    <mergeCell ref="F267:F268"/>
    <mergeCell ref="H267:H268"/>
    <mergeCell ref="A267:A268"/>
    <mergeCell ref="B267:B268"/>
    <mergeCell ref="C267:C268"/>
    <mergeCell ref="D267:D268"/>
    <mergeCell ref="E265:E266"/>
    <mergeCell ref="F265:F266"/>
    <mergeCell ref="H265:H266"/>
    <mergeCell ref="A265:A266"/>
    <mergeCell ref="B265:B266"/>
    <mergeCell ref="C265:C266"/>
    <mergeCell ref="D265:D266"/>
    <mergeCell ref="H257:H258"/>
    <mergeCell ref="A259:A260"/>
    <mergeCell ref="B259:B260"/>
    <mergeCell ref="C259:C260"/>
    <mergeCell ref="D259:D260"/>
    <mergeCell ref="E259:E260"/>
    <mergeCell ref="F259:F260"/>
    <mergeCell ref="H259:H260"/>
    <mergeCell ref="C257:C258"/>
    <mergeCell ref="D257:D258"/>
    <mergeCell ref="E257:E258"/>
    <mergeCell ref="F257:F258"/>
    <mergeCell ref="H250:H251"/>
    <mergeCell ref="B252:B253"/>
    <mergeCell ref="C252:C253"/>
    <mergeCell ref="D252:D253"/>
    <mergeCell ref="E252:E253"/>
    <mergeCell ref="F252:F253"/>
    <mergeCell ref="G252:G253"/>
    <mergeCell ref="H252:H253"/>
    <mergeCell ref="G225:G226"/>
    <mergeCell ref="H225:H226"/>
    <mergeCell ref="G229:G230"/>
    <mergeCell ref="C250:C251"/>
    <mergeCell ref="D250:D251"/>
    <mergeCell ref="E250:E251"/>
    <mergeCell ref="F250:F251"/>
    <mergeCell ref="H243:H245"/>
    <mergeCell ref="H248:H249"/>
    <mergeCell ref="H229:H230"/>
    <mergeCell ref="C243:C245"/>
    <mergeCell ref="D243:D245"/>
    <mergeCell ref="E243:E245"/>
    <mergeCell ref="F243:F245"/>
    <mergeCell ref="H235:H237"/>
    <mergeCell ref="A234:H234"/>
    <mergeCell ref="A240:A241"/>
    <mergeCell ref="B240:B241"/>
    <mergeCell ref="C240:C241"/>
    <mergeCell ref="D240:D241"/>
    <mergeCell ref="E240:E241"/>
    <mergeCell ref="F240:F241"/>
    <mergeCell ref="H240:H241"/>
    <mergeCell ref="C235:C237"/>
    <mergeCell ref="D235:D237"/>
    <mergeCell ref="E235:E237"/>
    <mergeCell ref="F235:F237"/>
    <mergeCell ref="A235:A237"/>
    <mergeCell ref="B235:B237"/>
    <mergeCell ref="D248:D249"/>
    <mergeCell ref="E248:E249"/>
    <mergeCell ref="F248:F249"/>
    <mergeCell ref="A243:A245"/>
    <mergeCell ref="B243:B245"/>
    <mergeCell ref="A250:A251"/>
    <mergeCell ref="B250:B251"/>
    <mergeCell ref="A257:A258"/>
    <mergeCell ref="B257:B258"/>
    <mergeCell ref="A248:A249"/>
    <mergeCell ref="B248:B249"/>
    <mergeCell ref="C248:C24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3A4B6AF-53D8-47B1-A149-D0756893AABE}">
          <x14:formula1>
            <xm:f>Feuil1!$A$2:$A$4</xm:f>
          </x14:formula1>
          <xm:sqref>D4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7A0E2-348B-4157-87F9-E6F4B9AEB468}">
  <dimension ref="A2:H55"/>
  <sheetViews>
    <sheetView workbookViewId="0">
      <selection activeCell="I14" sqref="I14"/>
    </sheetView>
  </sheetViews>
  <sheetFormatPr baseColWidth="10" defaultRowHeight="15"/>
  <cols>
    <col min="1" max="1" width="11.5703125" style="25"/>
  </cols>
  <sheetData>
    <row r="2" spans="1:8" ht="18.75">
      <c r="A2" s="190" t="s">
        <v>1276</v>
      </c>
      <c r="B2" s="34"/>
    </row>
    <row r="3" spans="1:8" ht="18.75">
      <c r="A3" s="36"/>
      <c r="B3" s="34"/>
    </row>
    <row r="4" spans="1:8">
      <c r="A4" s="34" t="s">
        <v>410</v>
      </c>
      <c r="B4" s="34"/>
      <c r="D4" t="s">
        <v>413</v>
      </c>
    </row>
    <row r="5" spans="1:8">
      <c r="A5" s="34"/>
      <c r="B5" s="34"/>
      <c r="D5" s="6"/>
    </row>
    <row r="6" spans="1:8" ht="18.75">
      <c r="A6" s="73" t="s">
        <v>838</v>
      </c>
      <c r="B6" s="75"/>
      <c r="C6" s="75"/>
      <c r="F6" s="68"/>
      <c r="G6" s="67"/>
      <c r="H6" s="72"/>
    </row>
    <row r="7" spans="1:8">
      <c r="A7" t="s">
        <v>1277</v>
      </c>
      <c r="F7" s="68"/>
      <c r="G7" s="67"/>
      <c r="H7" s="72"/>
    </row>
    <row r="8" spans="1:8">
      <c r="A8" s="117" t="s">
        <v>671</v>
      </c>
      <c r="B8" s="118"/>
      <c r="C8" s="118"/>
      <c r="D8" s="118"/>
      <c r="E8" s="118"/>
      <c r="F8" s="118"/>
    </row>
    <row r="10" spans="1:8">
      <c r="A10" s="120" t="s">
        <v>672</v>
      </c>
    </row>
    <row r="11" spans="1:8">
      <c r="A11" s="123" t="s">
        <v>673</v>
      </c>
    </row>
    <row r="12" spans="1:8">
      <c r="A12" s="123" t="s">
        <v>674</v>
      </c>
    </row>
    <row r="14" spans="1:8">
      <c r="A14" s="183" t="s">
        <v>1168</v>
      </c>
    </row>
    <row r="17" spans="1:6">
      <c r="A17" s="125" t="s">
        <v>675</v>
      </c>
      <c r="B17" s="118"/>
      <c r="C17" s="118"/>
      <c r="D17" s="118"/>
      <c r="E17" s="118"/>
      <c r="F17" s="118"/>
    </row>
    <row r="19" spans="1:6">
      <c r="A19" s="120" t="s">
        <v>676</v>
      </c>
    </row>
    <row r="20" spans="1:6">
      <c r="A20" s="123" t="s">
        <v>677</v>
      </c>
    </row>
    <row r="21" spans="1:6">
      <c r="A21" s="123" t="s">
        <v>674</v>
      </c>
    </row>
    <row r="23" spans="1:6">
      <c r="A23" s="183" t="s">
        <v>1169</v>
      </c>
    </row>
    <row r="26" spans="1:6" ht="18.75">
      <c r="A26" s="121" t="s">
        <v>623</v>
      </c>
      <c r="B26" s="75"/>
      <c r="C26" s="75"/>
      <c r="D26" s="75"/>
      <c r="E26" s="75"/>
      <c r="F26" s="75"/>
    </row>
    <row r="27" spans="1:6">
      <c r="A27" s="25" t="s">
        <v>663</v>
      </c>
    </row>
    <row r="28" spans="1:6">
      <c r="A28" s="29"/>
    </row>
    <row r="29" spans="1:6">
      <c r="A29" s="126" t="s">
        <v>664</v>
      </c>
      <c r="B29" s="118"/>
      <c r="C29" s="118"/>
      <c r="D29" s="118"/>
      <c r="E29" s="118"/>
      <c r="F29" s="118"/>
    </row>
    <row r="30" spans="1:6">
      <c r="A30" s="122" t="s">
        <v>665</v>
      </c>
    </row>
    <row r="31" spans="1:6">
      <c r="A31" s="123" t="s">
        <v>666</v>
      </c>
    </row>
    <row r="32" spans="1:6">
      <c r="A32" s="123" t="s">
        <v>667</v>
      </c>
    </row>
    <row r="34" spans="1:6">
      <c r="A34" s="124" t="s">
        <v>1170</v>
      </c>
    </row>
    <row r="37" spans="1:6">
      <c r="A37" s="125" t="s">
        <v>668</v>
      </c>
      <c r="B37" s="118"/>
      <c r="C37" s="118"/>
      <c r="D37" s="118"/>
      <c r="E37" s="118"/>
      <c r="F37" s="118"/>
    </row>
    <row r="38" spans="1:6">
      <c r="A38" s="120" t="s">
        <v>669</v>
      </c>
    </row>
    <row r="39" spans="1:6">
      <c r="A39" s="29"/>
    </row>
    <row r="40" spans="1:6">
      <c r="A40" s="124" t="s">
        <v>670</v>
      </c>
    </row>
    <row r="43" spans="1:6" ht="18.75">
      <c r="A43" s="121" t="s">
        <v>678</v>
      </c>
      <c r="B43" s="75"/>
      <c r="C43" s="75"/>
      <c r="D43" s="75"/>
      <c r="E43" s="75"/>
      <c r="F43" s="75"/>
    </row>
    <row r="44" spans="1:6">
      <c r="A44" s="25" t="s">
        <v>116</v>
      </c>
    </row>
    <row r="45" spans="1:6">
      <c r="A45" s="117" t="s">
        <v>679</v>
      </c>
      <c r="B45" s="118"/>
      <c r="C45" s="118"/>
      <c r="D45" s="118"/>
      <c r="E45" s="118"/>
      <c r="F45" s="118"/>
    </row>
    <row r="47" spans="1:6">
      <c r="A47" s="120" t="s">
        <v>680</v>
      </c>
    </row>
    <row r="48" spans="1:6">
      <c r="A48" s="127" t="s">
        <v>681</v>
      </c>
    </row>
    <row r="50" spans="1:6">
      <c r="A50" s="125" t="s">
        <v>682</v>
      </c>
      <c r="B50" s="118"/>
      <c r="C50" s="118"/>
      <c r="D50" s="118"/>
      <c r="E50" s="118"/>
      <c r="F50" s="118"/>
    </row>
    <row r="51" spans="1:6">
      <c r="A51" s="25" t="s">
        <v>116</v>
      </c>
    </row>
    <row r="52" spans="1:6">
      <c r="A52" s="120" t="s">
        <v>683</v>
      </c>
    </row>
    <row r="53" spans="1:6">
      <c r="A53" s="123" t="s">
        <v>684</v>
      </c>
    </row>
    <row r="54" spans="1:6">
      <c r="A54" s="123" t="s">
        <v>685</v>
      </c>
    </row>
    <row r="55" spans="1:6">
      <c r="A55" s="123" t="s">
        <v>686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CE7E093-04CC-4293-8B9B-D5CCA70CA4B4}">
          <x14:formula1>
            <xm:f>Feuil1!$A$2:$A$4</xm:f>
          </x14:formula1>
          <xm:sqref>D4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0753C-A5B3-4571-A81C-AE750EE1DDC5}">
  <dimension ref="A2:P35"/>
  <sheetViews>
    <sheetView workbookViewId="0">
      <selection activeCell="A16" sqref="A16"/>
    </sheetView>
  </sheetViews>
  <sheetFormatPr baseColWidth="10" defaultRowHeight="15"/>
  <cols>
    <col min="1" max="1" width="57.85546875" customWidth="1"/>
    <col min="3" max="3" width="6.5703125" customWidth="1"/>
    <col min="4" max="4" width="16.140625" customWidth="1"/>
  </cols>
  <sheetData>
    <row r="2" spans="1:16" ht="18.75">
      <c r="A2" s="36" t="s">
        <v>425</v>
      </c>
      <c r="B2" s="34"/>
      <c r="C2" s="34"/>
      <c r="K2" s="129"/>
      <c r="P2" s="66"/>
    </row>
    <row r="3" spans="1:16" ht="15.75">
      <c r="A3" s="33" t="s">
        <v>426</v>
      </c>
      <c r="B3" s="34"/>
      <c r="K3" s="68"/>
    </row>
    <row r="4" spans="1:16">
      <c r="A4" s="34" t="s">
        <v>410</v>
      </c>
      <c r="B4" s="34"/>
      <c r="D4" t="s">
        <v>413</v>
      </c>
      <c r="K4" s="67"/>
    </row>
    <row r="5" spans="1:16">
      <c r="A5" s="34" t="s">
        <v>414</v>
      </c>
      <c r="B5" s="34"/>
      <c r="D5" s="6" t="s">
        <v>1265</v>
      </c>
    </row>
    <row r="6" spans="1:16">
      <c r="A6" s="34" t="s">
        <v>116</v>
      </c>
      <c r="B6" s="34"/>
      <c r="K6" s="67"/>
    </row>
    <row r="7" spans="1:16">
      <c r="A7" s="34" t="s">
        <v>416</v>
      </c>
      <c r="B7" s="34"/>
      <c r="C7" t="s">
        <v>1278</v>
      </c>
    </row>
    <row r="8" spans="1:16">
      <c r="A8" s="34"/>
      <c r="B8" s="34"/>
    </row>
    <row r="9" spans="1:16" ht="18.75">
      <c r="A9" s="73" t="s">
        <v>838</v>
      </c>
      <c r="B9" s="74"/>
      <c r="C9" s="74"/>
      <c r="D9" s="74"/>
      <c r="K9" s="67"/>
    </row>
    <row r="10" spans="1:16">
      <c r="K10" s="69"/>
    </row>
    <row r="11" spans="1:16" ht="45">
      <c r="A11" s="66" t="s">
        <v>811</v>
      </c>
      <c r="B11" s="66" t="s">
        <v>863</v>
      </c>
      <c r="C11" s="66"/>
      <c r="K11" s="69"/>
    </row>
    <row r="12" spans="1:16" ht="60">
      <c r="A12" s="68" t="s">
        <v>864</v>
      </c>
      <c r="B12" s="67" t="s">
        <v>865</v>
      </c>
      <c r="C12" s="68"/>
    </row>
    <row r="14" spans="1:16" ht="18.75">
      <c r="A14" s="73" t="s">
        <v>1023</v>
      </c>
      <c r="B14" s="74"/>
      <c r="C14" s="74"/>
      <c r="D14" s="74"/>
    </row>
    <row r="16" spans="1:16" ht="45">
      <c r="A16" s="68" t="s">
        <v>866</v>
      </c>
      <c r="B16" s="68">
        <v>8</v>
      </c>
      <c r="C16" s="128" t="s">
        <v>867</v>
      </c>
      <c r="D16" s="34"/>
    </row>
    <row r="18" spans="1:7" ht="18.75">
      <c r="A18" s="253" t="s">
        <v>912</v>
      </c>
      <c r="B18" s="253"/>
      <c r="C18" s="253"/>
      <c r="D18" s="253"/>
      <c r="E18" s="253"/>
      <c r="F18" s="253"/>
      <c r="G18" s="253"/>
    </row>
    <row r="20" spans="1:7" ht="45">
      <c r="A20" s="68" t="s">
        <v>868</v>
      </c>
      <c r="B20" s="68" t="s">
        <v>24</v>
      </c>
      <c r="C20" s="68">
        <v>5</v>
      </c>
      <c r="D20" s="67" t="s">
        <v>869</v>
      </c>
    </row>
    <row r="21" spans="1:7" ht="45">
      <c r="A21" s="68" t="s">
        <v>862</v>
      </c>
      <c r="B21" s="68" t="s">
        <v>24</v>
      </c>
      <c r="C21" s="68">
        <v>4</v>
      </c>
      <c r="D21" s="67" t="s">
        <v>869</v>
      </c>
    </row>
    <row r="23" spans="1:7">
      <c r="A23" s="120" t="s">
        <v>870</v>
      </c>
    </row>
    <row r="24" spans="1:7">
      <c r="A24" t="s">
        <v>116</v>
      </c>
    </row>
    <row r="25" spans="1:7">
      <c r="A25" s="6" t="s">
        <v>1171</v>
      </c>
    </row>
    <row r="26" spans="1:7">
      <c r="A26" t="s">
        <v>116</v>
      </c>
    </row>
    <row r="27" spans="1:7">
      <c r="A27" s="29" t="s">
        <v>871</v>
      </c>
    </row>
    <row r="28" spans="1:7">
      <c r="A28" s="29" t="s">
        <v>872</v>
      </c>
    </row>
    <row r="29" spans="1:7">
      <c r="A29" s="29" t="s">
        <v>873</v>
      </c>
    </row>
    <row r="30" spans="1:7">
      <c r="A30" s="29" t="s">
        <v>874</v>
      </c>
    </row>
    <row r="31" spans="1:7">
      <c r="A31" s="29" t="s">
        <v>875</v>
      </c>
    </row>
    <row r="32" spans="1:7">
      <c r="A32" s="29" t="s">
        <v>876</v>
      </c>
    </row>
    <row r="35" spans="1:1">
      <c r="A35" s="6" t="s">
        <v>1172</v>
      </c>
    </row>
  </sheetData>
  <mergeCells count="1">
    <mergeCell ref="A18:G1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ackage" dvAspect="DVASPECT_ICON" shapeId="11266" r:id="rId4">
          <objectPr defaultSize="0" r:id="rId5">
            <anchor moveWithCells="1">
              <from>
                <xdr:col>0</xdr:col>
                <xdr:colOff>1257300</xdr:colOff>
                <xdr:row>35</xdr:row>
                <xdr:rowOff>171450</xdr:rowOff>
              </from>
              <to>
                <xdr:col>0</xdr:col>
                <xdr:colOff>2628900</xdr:colOff>
                <xdr:row>38</xdr:row>
                <xdr:rowOff>133350</xdr:rowOff>
              </to>
            </anchor>
          </objectPr>
        </oleObject>
      </mc:Choice>
      <mc:Fallback>
        <oleObject progId="Package" dvAspect="DVASPECT_ICON" shapeId="11266" r:id="rId4"/>
      </mc:Fallback>
    </mc:AlternateContent>
    <mc:AlternateContent xmlns:mc="http://schemas.openxmlformats.org/markup-compatibility/2006">
      <mc:Choice Requires="x14">
        <oleObject progId="Package" dvAspect="DVASPECT_ICON" shapeId="11267" r:id="rId6">
          <objectPr defaultSize="0" r:id="rId7">
            <anchor moveWithCells="1">
              <from>
                <xdr:col>0</xdr:col>
                <xdr:colOff>180975</xdr:colOff>
                <xdr:row>35</xdr:row>
                <xdr:rowOff>171450</xdr:rowOff>
              </from>
              <to>
                <xdr:col>0</xdr:col>
                <xdr:colOff>1552575</xdr:colOff>
                <xdr:row>38</xdr:row>
                <xdr:rowOff>133350</xdr:rowOff>
              </to>
            </anchor>
          </objectPr>
        </oleObject>
      </mc:Choice>
      <mc:Fallback>
        <oleObject progId="Package" dvAspect="DVASPECT_ICON" shapeId="11267" r:id="rId6"/>
      </mc:Fallback>
    </mc:AlternateContent>
  </oleObjects>
  <extLst>
    <ext xmlns:x14="http://schemas.microsoft.com/office/spreadsheetml/2009/9/main" uri="{CCE6A557-97BC-4b89-ADB6-D9C93CAAB3DF}">
      <x14:dataValidations xmlns:xm="http://schemas.microsoft.com/office/excel/2006/main" count="1">
        <x14:dataValidation type="list" allowBlank="1" showInputMessage="1" showErrorMessage="1" xr:uid="{02D55CA6-8AB2-4661-8CBE-0B7CA402E0F4}">
          <x14:formula1>
            <xm:f>Feuil1!$A$2:$A$4</xm:f>
          </x14:formula1>
          <xm:sqref>D4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06CCA-0A16-49F2-AAA6-276A6035B90C}">
  <sheetPr>
    <tabColor theme="5" tint="-0.249977111117893"/>
  </sheetPr>
  <dimension ref="A2:E82"/>
  <sheetViews>
    <sheetView workbookViewId="0">
      <selection activeCell="A41" sqref="A41"/>
    </sheetView>
  </sheetViews>
  <sheetFormatPr baseColWidth="10" defaultRowHeight="15"/>
  <cols>
    <col min="1" max="1" width="27.42578125" customWidth="1"/>
    <col min="2" max="2" width="27.28515625" customWidth="1"/>
    <col min="4" max="4" width="30.5703125" customWidth="1"/>
  </cols>
  <sheetData>
    <row r="2" spans="1:4" ht="18.75">
      <c r="A2" s="36" t="s">
        <v>438</v>
      </c>
      <c r="B2" s="34"/>
    </row>
    <row r="3" spans="1:4" ht="18.75">
      <c r="A3" s="36" t="s">
        <v>439</v>
      </c>
      <c r="B3" s="34"/>
    </row>
    <row r="4" spans="1:4">
      <c r="A4" s="34" t="s">
        <v>410</v>
      </c>
      <c r="B4" s="34"/>
      <c r="D4" t="s">
        <v>413</v>
      </c>
    </row>
    <row r="5" spans="1:4">
      <c r="A5" s="34" t="s">
        <v>414</v>
      </c>
      <c r="B5" s="34"/>
      <c r="D5" s="6" t="s">
        <v>1266</v>
      </c>
    </row>
    <row r="6" spans="1:4">
      <c r="A6" s="34" t="s">
        <v>415</v>
      </c>
      <c r="B6" s="34"/>
    </row>
    <row r="7" spans="1:4" ht="60">
      <c r="A7" s="34" t="s">
        <v>416</v>
      </c>
      <c r="B7" s="34"/>
      <c r="D7" s="134" t="s">
        <v>1174</v>
      </c>
    </row>
    <row r="8" spans="1:4">
      <c r="A8" s="34"/>
      <c r="B8" s="34"/>
    </row>
    <row r="9" spans="1:4">
      <c r="A9" s="82"/>
      <c r="B9" s="82"/>
      <c r="C9" s="82"/>
    </row>
    <row r="10" spans="1:4" ht="18.75">
      <c r="A10" s="73" t="s">
        <v>624</v>
      </c>
      <c r="B10" s="74"/>
      <c r="C10" s="74"/>
    </row>
    <row r="11" spans="1:4">
      <c r="A11" t="s">
        <v>877</v>
      </c>
    </row>
    <row r="12" spans="1:4">
      <c r="A12" t="s">
        <v>116</v>
      </c>
    </row>
    <row r="13" spans="1:4">
      <c r="A13" s="120" t="s">
        <v>878</v>
      </c>
    </row>
    <row r="14" spans="1:4">
      <c r="A14" s="130" t="s">
        <v>879</v>
      </c>
    </row>
    <row r="15" spans="1:4">
      <c r="A15" t="s">
        <v>880</v>
      </c>
    </row>
    <row r="16" spans="1:4">
      <c r="A16" t="s">
        <v>881</v>
      </c>
    </row>
    <row r="17" spans="1:1">
      <c r="A17" t="s">
        <v>882</v>
      </c>
    </row>
    <row r="19" spans="1:1">
      <c r="A19" s="6" t="s">
        <v>883</v>
      </c>
    </row>
    <row r="20" spans="1:1">
      <c r="A20" s="29"/>
    </row>
    <row r="21" spans="1:1">
      <c r="A21" s="120" t="s">
        <v>884</v>
      </c>
    </row>
    <row r="22" spans="1:1">
      <c r="A22" s="127" t="s">
        <v>885</v>
      </c>
    </row>
    <row r="23" spans="1:1">
      <c r="A23" s="127" t="s">
        <v>886</v>
      </c>
    </row>
    <row r="25" spans="1:1">
      <c r="A25" s="6" t="s">
        <v>887</v>
      </c>
    </row>
    <row r="26" spans="1:1">
      <c r="A26" s="29"/>
    </row>
    <row r="27" spans="1:1">
      <c r="A27" s="115" t="s">
        <v>888</v>
      </c>
    </row>
    <row r="28" spans="1:1">
      <c r="A28" s="116" t="s">
        <v>889</v>
      </c>
    </row>
    <row r="29" spans="1:1">
      <c r="A29" t="s">
        <v>116</v>
      </c>
    </row>
    <row r="30" spans="1:1">
      <c r="A30" s="6" t="s">
        <v>890</v>
      </c>
    </row>
    <row r="31" spans="1:1">
      <c r="A31" s="120" t="s">
        <v>891</v>
      </c>
    </row>
    <row r="33" spans="1:4">
      <c r="A33" s="69" t="s">
        <v>892</v>
      </c>
    </row>
    <row r="34" spans="1:4">
      <c r="A34" t="s">
        <v>116</v>
      </c>
    </row>
    <row r="35" spans="1:4" ht="18.75">
      <c r="A35" s="73" t="s">
        <v>893</v>
      </c>
      <c r="B35" s="73"/>
      <c r="C35" s="73"/>
      <c r="D35" s="73"/>
    </row>
    <row r="36" spans="1:4">
      <c r="A36" t="s">
        <v>894</v>
      </c>
    </row>
    <row r="37" spans="1:4">
      <c r="A37" t="s">
        <v>116</v>
      </c>
    </row>
    <row r="38" spans="1:4">
      <c r="A38" s="120" t="s">
        <v>895</v>
      </c>
    </row>
    <row r="40" spans="1:4" ht="18.75">
      <c r="A40" s="73" t="s">
        <v>755</v>
      </c>
      <c r="B40" s="74"/>
      <c r="C40" s="74"/>
      <c r="D40" s="74"/>
    </row>
    <row r="41" spans="1:4">
      <c r="A41" t="s">
        <v>896</v>
      </c>
    </row>
    <row r="42" spans="1:4" ht="30">
      <c r="A42" s="175" t="s">
        <v>897</v>
      </c>
      <c r="B42" s="175" t="s">
        <v>10</v>
      </c>
      <c r="C42" s="175" t="s">
        <v>898</v>
      </c>
      <c r="D42" s="175" t="s">
        <v>899</v>
      </c>
    </row>
    <row r="43" spans="1:4" ht="60">
      <c r="A43" s="176" t="s">
        <v>261</v>
      </c>
      <c r="B43" s="177" t="s">
        <v>265</v>
      </c>
      <c r="C43" s="177" t="s">
        <v>23</v>
      </c>
      <c r="D43" s="177" t="s">
        <v>900</v>
      </c>
    </row>
    <row r="44" spans="1:4" ht="45">
      <c r="A44" s="176" t="s">
        <v>30</v>
      </c>
      <c r="B44" s="177" t="s">
        <v>262</v>
      </c>
      <c r="C44" s="177" t="s">
        <v>22</v>
      </c>
      <c r="D44" s="177" t="s">
        <v>901</v>
      </c>
    </row>
    <row r="45" spans="1:4">
      <c r="A45" s="176" t="s">
        <v>226</v>
      </c>
      <c r="B45" s="177" t="s">
        <v>264</v>
      </c>
      <c r="C45" s="177" t="s">
        <v>23</v>
      </c>
      <c r="D45" s="177" t="s">
        <v>902</v>
      </c>
    </row>
    <row r="46" spans="1:4">
      <c r="A46" s="29"/>
    </row>
    <row r="47" spans="1:4">
      <c r="A47" s="64" t="s">
        <v>903</v>
      </c>
    </row>
    <row r="48" spans="1:4">
      <c r="A48" s="64" t="s">
        <v>904</v>
      </c>
    </row>
    <row r="49" spans="1:5">
      <c r="A49" s="64" t="s">
        <v>905</v>
      </c>
    </row>
    <row r="50" spans="1:5">
      <c r="A50" s="64" t="s">
        <v>116</v>
      </c>
    </row>
    <row r="51" spans="1:5">
      <c r="A51" s="38"/>
      <c r="B51" s="38"/>
      <c r="C51" s="40"/>
    </row>
    <row r="52" spans="1:5">
      <c r="A52" t="s">
        <v>146</v>
      </c>
    </row>
    <row r="54" spans="1:5" ht="18.75">
      <c r="A54" s="269" t="s">
        <v>1167</v>
      </c>
      <c r="B54" s="269"/>
      <c r="C54" s="269"/>
      <c r="D54" s="269"/>
      <c r="E54" s="133"/>
    </row>
    <row r="55" spans="1:5">
      <c r="A55" s="32" t="s">
        <v>128</v>
      </c>
      <c r="B55" s="32" t="s">
        <v>129</v>
      </c>
      <c r="C55" s="32" t="s">
        <v>1173</v>
      </c>
      <c r="D55" s="32" t="s">
        <v>15</v>
      </c>
    </row>
    <row r="56" spans="1:5">
      <c r="A56" s="3" t="s">
        <v>216</v>
      </c>
      <c r="B56" s="132">
        <v>6</v>
      </c>
      <c r="C56" s="132" t="s">
        <v>134</v>
      </c>
      <c r="D56" s="3" t="s">
        <v>217</v>
      </c>
    </row>
    <row r="57" spans="1:5">
      <c r="A57" s="3" t="s">
        <v>30</v>
      </c>
      <c r="B57" s="132">
        <v>2</v>
      </c>
      <c r="C57" s="132" t="s">
        <v>22</v>
      </c>
      <c r="D57" s="3" t="s">
        <v>218</v>
      </c>
    </row>
    <row r="58" spans="1:5">
      <c r="A58" s="3" t="s">
        <v>216</v>
      </c>
      <c r="B58" s="132">
        <v>6</v>
      </c>
      <c r="C58" s="132" t="s">
        <v>23</v>
      </c>
      <c r="D58" s="3" t="s">
        <v>219</v>
      </c>
    </row>
    <row r="59" spans="1:5">
      <c r="A59" s="3" t="s">
        <v>216</v>
      </c>
      <c r="B59" s="132">
        <v>6</v>
      </c>
      <c r="C59" s="132" t="s">
        <v>23</v>
      </c>
      <c r="D59" s="3" t="s">
        <v>220</v>
      </c>
    </row>
    <row r="60" spans="1:5">
      <c r="A60" s="3" t="s">
        <v>216</v>
      </c>
      <c r="B60" s="132">
        <v>6</v>
      </c>
      <c r="C60" s="132" t="s">
        <v>23</v>
      </c>
      <c r="D60" s="3" t="s">
        <v>221</v>
      </c>
    </row>
    <row r="61" spans="1:5">
      <c r="A61" s="3" t="s">
        <v>30</v>
      </c>
      <c r="B61" s="132">
        <v>2</v>
      </c>
      <c r="C61" s="132" t="s">
        <v>22</v>
      </c>
      <c r="D61" s="3" t="s">
        <v>222</v>
      </c>
    </row>
    <row r="62" spans="1:5">
      <c r="A62" s="3" t="s">
        <v>216</v>
      </c>
      <c r="B62" s="132">
        <v>6</v>
      </c>
      <c r="C62" s="132" t="s">
        <v>23</v>
      </c>
      <c r="D62" s="3" t="s">
        <v>223</v>
      </c>
    </row>
    <row r="63" spans="1:5">
      <c r="A63" s="3" t="s">
        <v>30</v>
      </c>
      <c r="B63" s="132">
        <v>2</v>
      </c>
      <c r="C63" s="132" t="s">
        <v>22</v>
      </c>
      <c r="D63" s="3" t="s">
        <v>224</v>
      </c>
    </row>
    <row r="64" spans="1:5">
      <c r="A64" s="3" t="s">
        <v>30</v>
      </c>
      <c r="B64" s="132">
        <v>2</v>
      </c>
      <c r="C64" s="132" t="s">
        <v>22</v>
      </c>
      <c r="D64" s="3" t="s">
        <v>224</v>
      </c>
    </row>
    <row r="65" spans="1:4">
      <c r="A65" s="3" t="s">
        <v>216</v>
      </c>
      <c r="B65" s="132">
        <v>6</v>
      </c>
      <c r="C65" s="132" t="s">
        <v>23</v>
      </c>
      <c r="D65" s="3" t="s">
        <v>224</v>
      </c>
    </row>
    <row r="66" spans="1:4">
      <c r="A66" s="3" t="s">
        <v>30</v>
      </c>
      <c r="B66" s="132">
        <v>2</v>
      </c>
      <c r="C66" s="132" t="s">
        <v>22</v>
      </c>
      <c r="D66" s="3" t="s">
        <v>224</v>
      </c>
    </row>
    <row r="67" spans="1:4">
      <c r="A67" s="3" t="s">
        <v>30</v>
      </c>
      <c r="B67" s="132">
        <v>2</v>
      </c>
      <c r="C67" s="132" t="s">
        <v>22</v>
      </c>
      <c r="D67" s="3" t="s">
        <v>431</v>
      </c>
    </row>
    <row r="68" spans="1:4">
      <c r="A68" s="3" t="s">
        <v>216</v>
      </c>
      <c r="B68" s="132">
        <v>6</v>
      </c>
      <c r="C68" s="132" t="s">
        <v>23</v>
      </c>
      <c r="D68" s="3" t="s">
        <v>431</v>
      </c>
    </row>
    <row r="69" spans="1:4">
      <c r="A69" s="3" t="s">
        <v>30</v>
      </c>
      <c r="B69" s="132">
        <v>2</v>
      </c>
      <c r="C69" s="132" t="s">
        <v>22</v>
      </c>
      <c r="D69" s="3" t="s">
        <v>432</v>
      </c>
    </row>
    <row r="70" spans="1:4">
      <c r="A70" s="3" t="s">
        <v>33</v>
      </c>
      <c r="B70" s="132">
        <v>6</v>
      </c>
      <c r="C70" s="132" t="s">
        <v>23</v>
      </c>
      <c r="D70" s="3" t="s">
        <v>433</v>
      </c>
    </row>
    <row r="71" spans="1:4">
      <c r="A71" s="3" t="s">
        <v>216</v>
      </c>
      <c r="B71" s="132">
        <v>6</v>
      </c>
      <c r="C71" s="132" t="s">
        <v>23</v>
      </c>
      <c r="D71" s="3" t="s">
        <v>431</v>
      </c>
    </row>
    <row r="72" spans="1:4">
      <c r="A72" s="3" t="s">
        <v>216</v>
      </c>
      <c r="B72" s="132">
        <v>6</v>
      </c>
      <c r="C72" s="132" t="s">
        <v>23</v>
      </c>
      <c r="D72" s="3" t="s">
        <v>434</v>
      </c>
    </row>
    <row r="73" spans="1:4">
      <c r="A73" s="3" t="s">
        <v>216</v>
      </c>
      <c r="B73" s="132">
        <v>6</v>
      </c>
      <c r="C73" s="132" t="s">
        <v>23</v>
      </c>
      <c r="D73" s="3" t="s">
        <v>434</v>
      </c>
    </row>
    <row r="74" spans="1:4">
      <c r="A74" s="3" t="s">
        <v>216</v>
      </c>
      <c r="B74" s="132">
        <v>6</v>
      </c>
      <c r="C74" s="132" t="s">
        <v>23</v>
      </c>
      <c r="D74" s="3" t="s">
        <v>435</v>
      </c>
    </row>
    <row r="75" spans="1:4">
      <c r="A75" s="3" t="s">
        <v>30</v>
      </c>
      <c r="B75" s="132">
        <v>2</v>
      </c>
      <c r="C75" s="132" t="s">
        <v>22</v>
      </c>
      <c r="D75" s="3" t="s">
        <v>435</v>
      </c>
    </row>
    <row r="76" spans="1:4">
      <c r="A76" s="3" t="s">
        <v>216</v>
      </c>
      <c r="B76" s="132">
        <v>6</v>
      </c>
      <c r="C76" s="132" t="s">
        <v>23</v>
      </c>
      <c r="D76" s="3" t="s">
        <v>435</v>
      </c>
    </row>
    <row r="78" spans="1:4" ht="54.6" customHeight="1">
      <c r="A78" s="270" t="s">
        <v>1175</v>
      </c>
      <c r="B78" s="270"/>
      <c r="C78" s="270"/>
      <c r="D78" s="270"/>
    </row>
    <row r="79" spans="1:4">
      <c r="A79" s="29"/>
    </row>
    <row r="80" spans="1:4">
      <c r="A80" s="64" t="s">
        <v>116</v>
      </c>
    </row>
    <row r="82" spans="1:1">
      <c r="A82" t="s">
        <v>116</v>
      </c>
    </row>
  </sheetData>
  <mergeCells count="2">
    <mergeCell ref="A54:D54"/>
    <mergeCell ref="A78:D7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AFBF184-1C8F-4E06-86A6-C78D567510DA}">
          <x14:formula1>
            <xm:f>Feuil1!$A$2:$A$4</xm:f>
          </x14:formula1>
          <xm:sqref>D4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6E9E-3162-41D3-A511-3C243B801A96}">
  <dimension ref="A2:A4"/>
  <sheetViews>
    <sheetView workbookViewId="0">
      <selection activeCell="F12" sqref="F12"/>
    </sheetView>
  </sheetViews>
  <sheetFormatPr baseColWidth="10" defaultRowHeight="15"/>
  <sheetData>
    <row r="2" spans="1:1">
      <c r="A2" t="s">
        <v>1279</v>
      </c>
    </row>
    <row r="3" spans="1:1">
      <c r="A3" t="s">
        <v>412</v>
      </c>
    </row>
    <row r="4" spans="1:1">
      <c r="A4" t="s">
        <v>413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E7001C2-D52F-47BB-AB65-62CB99846AC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Siège</vt:lpstr>
      <vt:lpstr>les herbiers</vt:lpstr>
      <vt:lpstr>l'hostréa</vt:lpstr>
      <vt:lpstr>le parc</vt:lpstr>
      <vt:lpstr>la garenne</vt:lpstr>
      <vt:lpstr>sessad ornais</vt:lpstr>
      <vt:lpstr>DITEP les hogues</vt:lpstr>
      <vt:lpstr>Antennes fecamp &amp; le havre</vt:lpstr>
      <vt:lpstr>Sessad Les Hogues</vt:lpstr>
      <vt:lpstr>la rosace</vt:lpstr>
      <vt:lpstr>Feuil1</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DELOUIS NINA (UGECAM NORMANDIE)</dc:creator>
  <cp:lastModifiedBy>DELOUIS NINA (UGECAM NORMANDIE)</cp:lastModifiedBy>
  <cp:lastPrinted>2026-07-30T13:52:19Z</cp:lastPrinted>
  <dcterms:created xsi:type="dcterms:W3CDTF">2026-05-27T08:54:20Z</dcterms:created>
  <dcterms:modified xsi:type="dcterms:W3CDTF">2026-08-07T15:28:01Z</dcterms:modified>
</cp:coreProperties>
</file>